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00" windowHeight="100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calcChain.xml><?xml version="1.0" encoding="utf-8"?>
<calcChain xmlns="http://schemas.openxmlformats.org/spreadsheetml/2006/main">
  <c r="Y107" i="1"/>
  <c r="Y68" l="1"/>
  <c r="Y109"/>
  <c r="Y128"/>
  <c r="Y129"/>
  <c r="Z154" l="1"/>
  <c r="AA154"/>
  <c r="AA12"/>
  <c r="Z12"/>
  <c r="Z76"/>
  <c r="AA76"/>
  <c r="AA75" s="1"/>
  <c r="AA74" s="1"/>
  <c r="AA73" s="1"/>
  <c r="AA72" s="1"/>
  <c r="AA71" s="1"/>
  <c r="Z78"/>
  <c r="AA78"/>
  <c r="Z87"/>
  <c r="AA87"/>
  <c r="Z88"/>
  <c r="AA88"/>
  <c r="Z89"/>
  <c r="AA89"/>
  <c r="Z90"/>
  <c r="AA90"/>
  <c r="Z91"/>
  <c r="AA91"/>
  <c r="Z92"/>
  <c r="AA92"/>
  <c r="Z150"/>
  <c r="Z151"/>
  <c r="AA152"/>
  <c r="Z152"/>
  <c r="Z13"/>
  <c r="AA13"/>
  <c r="Z14"/>
  <c r="AA14"/>
  <c r="Y14"/>
  <c r="Y15"/>
  <c r="Y16"/>
  <c r="Z17"/>
  <c r="AA17"/>
  <c r="Y17"/>
  <c r="Z19"/>
  <c r="AA19"/>
  <c r="Y19"/>
  <c r="Y20"/>
  <c r="Y21"/>
  <c r="Y22"/>
  <c r="Y23"/>
  <c r="Y25"/>
  <c r="Z27"/>
  <c r="AA27"/>
  <c r="Y27"/>
  <c r="Z28"/>
  <c r="AA28"/>
  <c r="Z29"/>
  <c r="AA29"/>
  <c r="Y28"/>
  <c r="Y29"/>
  <c r="Y31"/>
  <c r="Y32"/>
  <c r="Y34"/>
  <c r="Y36"/>
  <c r="Y37"/>
  <c r="Y38"/>
  <c r="Y39"/>
  <c r="Y41"/>
  <c r="Y42"/>
  <c r="Y43"/>
  <c r="Y44"/>
  <c r="Y45"/>
  <c r="Y50"/>
  <c r="Y51"/>
  <c r="Y53"/>
  <c r="Y55"/>
  <c r="Y57"/>
  <c r="Y58"/>
  <c r="Y59"/>
  <c r="Z61"/>
  <c r="AA61"/>
  <c r="Z62"/>
  <c r="AA62"/>
  <c r="Z63"/>
  <c r="AA63"/>
  <c r="Z64"/>
  <c r="AA64"/>
  <c r="Y63"/>
  <c r="Y64"/>
  <c r="Y67"/>
  <c r="Y66" s="1"/>
  <c r="Y62" s="1"/>
  <c r="Y69"/>
  <c r="Z75"/>
  <c r="Z74" s="1"/>
  <c r="Z73" s="1"/>
  <c r="Z72" s="1"/>
  <c r="Z71" s="1"/>
  <c r="Y71"/>
  <c r="Y72"/>
  <c r="Y73"/>
  <c r="Y74"/>
  <c r="Y75"/>
  <c r="Y76"/>
  <c r="Y78"/>
  <c r="Y80"/>
  <c r="Y81"/>
  <c r="Y82"/>
  <c r="Y83"/>
  <c r="Y84"/>
  <c r="Y85"/>
  <c r="Y87"/>
  <c r="Y88"/>
  <c r="Y89"/>
  <c r="Y90"/>
  <c r="Y91"/>
  <c r="Y92"/>
  <c r="Y94"/>
  <c r="Y95"/>
  <c r="Y98"/>
  <c r="Y99"/>
  <c r="Y100"/>
  <c r="Y101"/>
  <c r="Y102"/>
  <c r="Y106"/>
  <c r="Y105" s="1"/>
  <c r="Y104" s="1"/>
  <c r="Y97" s="1"/>
  <c r="Y12" s="1"/>
  <c r="Y108"/>
  <c r="Y111"/>
  <c r="Y110" s="1"/>
  <c r="Y113"/>
  <c r="Y118"/>
  <c r="Y119"/>
  <c r="Y120"/>
  <c r="Y126"/>
  <c r="Y125" s="1"/>
  <c r="Y117" s="1"/>
  <c r="Y116" s="1"/>
  <c r="Y127"/>
  <c r="Y134"/>
  <c r="Y135"/>
  <c r="Y142"/>
  <c r="Y49" l="1"/>
  <c r="Y48" s="1"/>
  <c r="AA151"/>
  <c r="AA150" s="1"/>
  <c r="AA149" s="1"/>
  <c r="AA148" s="1"/>
  <c r="Z148"/>
  <c r="Z149"/>
  <c r="AB28"/>
  <c r="AC28"/>
  <c r="Y61" l="1"/>
  <c r="Y47" s="1"/>
  <c r="Y13" s="1"/>
  <c r="Y154" s="1"/>
  <c r="AB63" l="1"/>
  <c r="AB62" s="1"/>
  <c r="AC63"/>
  <c r="AC62" s="1"/>
  <c r="AA47"/>
  <c r="Z47"/>
</calcChain>
</file>

<file path=xl/sharedStrings.xml><?xml version="1.0" encoding="utf-8"?>
<sst xmlns="http://schemas.openxmlformats.org/spreadsheetml/2006/main" count="723" uniqueCount="168">
  <si>
    <t>_________________</t>
  </si>
  <si>
    <t>Итого расходов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</si>
  <si>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</si>
  <si>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</si>
  <si>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</si>
  <si>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</si>
  <si>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</si>
  <si>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</si>
  <si>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</si>
  <si>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</si>
  <si>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</si>
  <si>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</si>
  <si>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</si>
  <si>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</si>
  <si>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</si>
  <si>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</si>
  <si>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</si>
  <si>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</si>
  <si>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</si>
  <si>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</si>
  <si>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</si>
  <si>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</si>
  <si>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</si>
  <si>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</si>
  <si>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</si>
  <si>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</si>
  <si>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</si>
  <si>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</si>
  <si>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</si>
  <si>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</si>
  <si>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</si>
  <si>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</si>
  <si>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</si>
  <si>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</si>
  <si>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</si>
  <si>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</si>
  <si>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</si>
  <si>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</si>
  <si>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</si>
  <si>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</si>
  <si>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</si>
  <si>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</si>
  <si>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</si>
  <si>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</si>
  <si>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</si>
  <si>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</si>
  <si>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</si>
  <si>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</si>
  <si>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</si>
  <si>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</si>
  <si>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</si>
  <si>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</si>
  <si>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</si>
  <si>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</si>
  <si>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</si>
  <si>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</si>
  <si>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</si>
  <si>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</si>
  <si>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</si>
  <si>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</si>
  <si>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</si>
  <si>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</si>
  <si>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</si>
  <si>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</si>
  <si>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</si>
  <si>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</si>
  <si>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</si>
  <si>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</si>
  <si>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</si>
  <si>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</si>
  <si>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</si>
  <si>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</si>
  <si>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</si>
  <si>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</si>
  <si>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</si>
  <si>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</si>
  <si>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</si>
  <si>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</si>
  <si>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</si>
  <si>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</si>
  <si>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</si>
  <si>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</si>
  <si>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</si>
  <si>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</si>
  <si>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</si>
  <si>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</si>
  <si>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0021</t>
  </si>
  <si>
    <t>04.3.00.21050</t>
  </si>
  <si>
    <t>Муниципальная программа "Развитие автомобильных дорог местного значения Баганского района"</t>
  </si>
  <si>
    <t>0430021050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</si>
  <si>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</si>
  <si>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</si>
  <si>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</si>
  <si>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</si>
  <si>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</si>
  <si>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</si>
  <si>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</si>
  <si>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</si>
  <si>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</si>
  <si>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</si>
  <si>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</si>
  <si>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</si>
  <si>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</si>
  <si>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</si>
  <si>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</si>
  <si>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</si>
  <si>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</si>
  <si>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</si>
  <si>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</si>
  <si>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</si>
  <si>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</si>
  <si>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</si>
  <si>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</si>
  <si>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</si>
  <si>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</si>
  <si>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</si>
  <si>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</si>
  <si>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</si>
  <si>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</si>
  <si>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</si>
  <si>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</si>
  <si>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</si>
  <si>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</si>
  <si>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</si>
  <si>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</si>
  <si>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</si>
  <si>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</si>
  <si>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</si>
  <si>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</si>
  <si>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</si>
  <si>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</si>
  <si>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</si>
  <si>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</si>
  <si>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</si>
  <si>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</si>
  <si>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</si>
  <si>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</si>
  <si>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</si>
  <si>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</si>
  <si>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</si>
  <si>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</si>
  <si>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</si>
  <si>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</si>
  <si>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</si>
  <si>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</si>
  <si>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</si>
  <si>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</si>
  <si>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</si>
  <si>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</si>
  <si>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</si>
  <si>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</si>
  <si>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</si>
  <si>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</si>
  <si>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</si>
  <si>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</si>
  <si>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</si>
  <si>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</si>
  <si>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</si>
  <si>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</si>
  <si>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</si>
  <si>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</si>
  <si>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</si>
  <si>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Сумма 2022год</t>
  </si>
  <si>
    <t>Сумма 2023год</t>
  </si>
  <si>
    <t>Сумма 2024 год</t>
  </si>
  <si>
    <t xml:space="preserve"> рублей</t>
  </si>
  <si>
    <t>Ведомственная структура расходов бюджета Кузнецовского сельсовета Баганского района Новосибирской области на 2022 год и плановый период 2023 и 2024 годов</t>
  </si>
  <si>
    <t>Приложение 4                                            к решению 19 сессии Совета депутатов Кузнецовского сельсовета Баганского района Новосибирской области "О бюджете Кузнецовского сельсовета на 2022 год и плановый период 2023 и 2024 годов" №97 от 21.01.2022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</si>
</sst>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0_ ;[Red]\-#,##0.00\ "/>
  </numFmts>
  <fonts count="10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8" fillId="0" borderId="0" xfId="0" applyNumberFormat="1" applyFont="1" applyFill="1" applyBorder="1" applyAlignment="1" applyProtection="1">
      <alignment horizontal="right"/>
      <protection hidden="1"/>
    </xf>
    <xf numFmtId="171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7"/>
  <sheetViews>
    <sheetView showGridLines="0" tabSelected="1" topLeftCell="Q1" workbookViewId="0">
      <selection activeCell="AE4" sqref="AE4"/>
    </sheetView>
  </sheetViews>
  <sheetFormatPr defaultColWidth="9.140625" defaultRowHeight="12.75"/>
  <cols>
    <col min="1" max="1" width="1.5703125" customWidth="1"/>
    <col min="2" max="15" width="0" hidden="1" customWidth="1"/>
    <col min="16" max="16" width="58.28515625" customWidth="1"/>
    <col min="17" max="17" width="8.28515625" customWidth="1"/>
    <col min="18" max="18" width="6.7109375" customWidth="1"/>
    <col min="19" max="19" width="5.5703125" customWidth="1"/>
    <col min="20" max="20" width="15.28515625" customWidth="1"/>
    <col min="21" max="21" width="5.7109375" customWidth="1"/>
    <col min="22" max="24" width="0" hidden="1" customWidth="1"/>
    <col min="25" max="25" width="15.140625" customWidth="1"/>
    <col min="26" max="26" width="14.7109375" customWidth="1"/>
    <col min="27" max="27" width="16.85546875" customWidth="1"/>
    <col min="28" max="29" width="0" hidden="1" customWidth="1"/>
    <col min="30" max="255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1" t="s">
        <v>167</v>
      </c>
      <c r="AA1" s="71"/>
      <c r="AB1" s="7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1"/>
      <c r="AA2" s="71"/>
      <c r="AB2" s="7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  <c r="R3" s="18"/>
      <c r="S3" s="18"/>
      <c r="T3" s="18"/>
      <c r="U3" s="18"/>
      <c r="V3" s="18"/>
      <c r="W3" s="18"/>
      <c r="X3" s="18"/>
      <c r="Y3" s="18"/>
      <c r="Z3" s="71"/>
      <c r="AA3" s="71"/>
      <c r="AB3" s="71"/>
      <c r="AC3" s="1"/>
    </row>
    <row r="4" spans="1:29" ht="97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8" t="s">
        <v>4</v>
      </c>
      <c r="Y4" s="1"/>
      <c r="Z4" s="71"/>
      <c r="AA4" s="71"/>
      <c r="AB4" s="71"/>
      <c r="AC4" s="1"/>
    </row>
    <row r="5" spans="1:29" ht="18.6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9" t="s">
        <v>166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7" t="s">
        <v>4</v>
      </c>
      <c r="Y8" s="1"/>
      <c r="Z8" s="44"/>
      <c r="AA8" s="45" t="s">
        <v>165</v>
      </c>
      <c r="AB8" s="1"/>
      <c r="AC8" s="1"/>
    </row>
    <row r="9" spans="1:29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1" t="s">
        <v>161</v>
      </c>
      <c r="Q9" s="51" t="s">
        <v>160</v>
      </c>
      <c r="R9" s="51" t="s">
        <v>159</v>
      </c>
      <c r="S9" s="51" t="s">
        <v>158</v>
      </c>
      <c r="T9" s="51" t="s">
        <v>157</v>
      </c>
      <c r="U9" s="52" t="s">
        <v>153</v>
      </c>
      <c r="V9" s="19" t="s">
        <v>4</v>
      </c>
      <c r="W9" s="52" t="s">
        <v>156</v>
      </c>
      <c r="X9" s="20" t="s">
        <v>4</v>
      </c>
      <c r="Y9" s="51" t="s">
        <v>162</v>
      </c>
      <c r="Z9" s="57" t="s">
        <v>163</v>
      </c>
      <c r="AA9" s="60" t="s">
        <v>164</v>
      </c>
      <c r="AB9" s="1"/>
      <c r="AC9" s="1"/>
    </row>
    <row r="10" spans="1:29" ht="18" customHeight="1">
      <c r="A10" s="5"/>
      <c r="B10" s="16" t="s">
        <v>155</v>
      </c>
      <c r="C10" s="16"/>
      <c r="D10" s="16" t="s">
        <v>154</v>
      </c>
      <c r="E10" s="16"/>
      <c r="F10" s="16"/>
      <c r="G10" s="16"/>
      <c r="H10" s="16"/>
      <c r="I10" s="16"/>
      <c r="J10" s="16" t="s">
        <v>153</v>
      </c>
      <c r="K10" s="16"/>
      <c r="L10" s="16"/>
      <c r="M10" s="16" t="s">
        <v>152</v>
      </c>
      <c r="N10" s="16" t="s">
        <v>152</v>
      </c>
      <c r="O10" s="16" t="s">
        <v>152</v>
      </c>
      <c r="P10" s="51"/>
      <c r="Q10" s="51"/>
      <c r="R10" s="51"/>
      <c r="S10" s="51"/>
      <c r="T10" s="51"/>
      <c r="U10" s="52"/>
      <c r="V10" s="21" t="s">
        <v>151</v>
      </c>
      <c r="W10" s="52"/>
      <c r="X10" s="22" t="s">
        <v>150</v>
      </c>
      <c r="Y10" s="51"/>
      <c r="Z10" s="58"/>
      <c r="AA10" s="61"/>
      <c r="AB10" s="50"/>
      <c r="AC10" s="50"/>
    </row>
    <row r="11" spans="1:29" ht="8.25" customHeight="1">
      <c r="A11" s="1"/>
      <c r="B11" s="15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51"/>
      <c r="Q11" s="51"/>
      <c r="R11" s="51"/>
      <c r="S11" s="51"/>
      <c r="T11" s="51"/>
      <c r="U11" s="52"/>
      <c r="V11" s="21"/>
      <c r="W11" s="23"/>
      <c r="X11" s="24"/>
      <c r="Y11" s="51"/>
      <c r="Z11" s="59"/>
      <c r="AA11" s="62"/>
      <c r="AB11" s="50"/>
      <c r="AC11" s="50"/>
    </row>
    <row r="12" spans="1:29" ht="14.45" customHeight="1">
      <c r="A12" s="8"/>
      <c r="B12" s="53" t="s">
        <v>149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4"/>
      <c r="P12" s="25" t="s">
        <v>149</v>
      </c>
      <c r="Q12" s="26">
        <v>6</v>
      </c>
      <c r="R12" s="27">
        <v>0</v>
      </c>
      <c r="S12" s="27">
        <v>0</v>
      </c>
      <c r="T12" s="28" t="s">
        <v>4</v>
      </c>
      <c r="U12" s="29" t="s">
        <v>4</v>
      </c>
      <c r="V12" s="30">
        <v>0</v>
      </c>
      <c r="W12" s="55"/>
      <c r="X12" s="56"/>
      <c r="Y12" s="31">
        <f>Y13+Y71+Y80+Y87+Y97+Y116+Y134+Y141</f>
        <v>7052987</v>
      </c>
      <c r="Z12" s="31">
        <f>Z13+Z71+Z80+Z87+Z97+Z116+Z134+Z141+Z148</f>
        <v>3457044</v>
      </c>
      <c r="AA12" s="32">
        <f>AA13+AA71+AA80+AA87+AA97+AA116+AA134+AA141+AA148</f>
        <v>3226221.8</v>
      </c>
      <c r="AB12" s="7" t="s">
        <v>62</v>
      </c>
      <c r="AC12" s="6"/>
    </row>
    <row r="13" spans="1:29" ht="14.45" customHeight="1">
      <c r="A13" s="8"/>
      <c r="B13" s="53" t="s">
        <v>148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25" t="s">
        <v>148</v>
      </c>
      <c r="Q13" s="26">
        <v>6</v>
      </c>
      <c r="R13" s="27">
        <v>1</v>
      </c>
      <c r="S13" s="27">
        <v>0</v>
      </c>
      <c r="T13" s="28" t="s">
        <v>4</v>
      </c>
      <c r="U13" s="29" t="s">
        <v>4</v>
      </c>
      <c r="V13" s="30">
        <v>0</v>
      </c>
      <c r="W13" s="55"/>
      <c r="X13" s="56"/>
      <c r="Y13" s="31">
        <f>Y14+Y19+Y36+Y41+Y47</f>
        <v>4325632.47</v>
      </c>
      <c r="Z13" s="31">
        <f t="shared" ref="Z13:AA13" si="0">Z14+Z19+Z36+Z41+Z47</f>
        <v>3082340.25</v>
      </c>
      <c r="AA13" s="32">
        <f t="shared" si="0"/>
        <v>2804465</v>
      </c>
      <c r="AB13" s="7" t="s">
        <v>62</v>
      </c>
      <c r="AC13" s="6"/>
    </row>
    <row r="14" spans="1:29" ht="42" customHeight="1">
      <c r="A14" s="8"/>
      <c r="B14" s="53" t="s">
        <v>147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25" t="s">
        <v>147</v>
      </c>
      <c r="Q14" s="26">
        <v>6</v>
      </c>
      <c r="R14" s="27">
        <v>1</v>
      </c>
      <c r="S14" s="27">
        <v>2</v>
      </c>
      <c r="T14" s="28" t="s">
        <v>4</v>
      </c>
      <c r="U14" s="29" t="s">
        <v>4</v>
      </c>
      <c r="V14" s="30">
        <v>0</v>
      </c>
      <c r="W14" s="55"/>
      <c r="X14" s="56"/>
      <c r="Y14" s="31">
        <f>Y15</f>
        <v>769114</v>
      </c>
      <c r="Z14" s="31">
        <f t="shared" ref="Z14:AA14" si="1">Z15</f>
        <v>769090</v>
      </c>
      <c r="AA14" s="32">
        <f t="shared" si="1"/>
        <v>769090</v>
      </c>
      <c r="AB14" s="7" t="s">
        <v>144</v>
      </c>
      <c r="AC14" s="6"/>
    </row>
    <row r="15" spans="1:29" ht="14.45" customHeight="1">
      <c r="A15" s="8"/>
      <c r="B15" s="12"/>
      <c r="C15" s="11"/>
      <c r="D15" s="13"/>
      <c r="E15" s="63" t="s">
        <v>12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25" t="s">
        <v>11</v>
      </c>
      <c r="Q15" s="26">
        <v>6</v>
      </c>
      <c r="R15" s="27">
        <v>1</v>
      </c>
      <c r="S15" s="27">
        <v>2</v>
      </c>
      <c r="T15" s="28" t="s">
        <v>10</v>
      </c>
      <c r="U15" s="29" t="s">
        <v>4</v>
      </c>
      <c r="V15" s="30" t="s">
        <v>2</v>
      </c>
      <c r="W15" s="55"/>
      <c r="X15" s="56"/>
      <c r="Y15" s="31">
        <f>Y16</f>
        <v>769114</v>
      </c>
      <c r="Z15" s="31">
        <v>769090</v>
      </c>
      <c r="AA15" s="32">
        <v>769090</v>
      </c>
      <c r="AB15" s="7" t="s">
        <v>144</v>
      </c>
      <c r="AC15" s="6"/>
    </row>
    <row r="16" spans="1:29" ht="83.45" customHeight="1">
      <c r="A16" s="8"/>
      <c r="B16" s="12"/>
      <c r="C16" s="11"/>
      <c r="D16" s="11"/>
      <c r="E16" s="10"/>
      <c r="F16" s="10"/>
      <c r="G16" s="10"/>
      <c r="H16" s="9"/>
      <c r="I16" s="65" t="s">
        <v>146</v>
      </c>
      <c r="J16" s="65"/>
      <c r="K16" s="65"/>
      <c r="L16" s="65"/>
      <c r="M16" s="65"/>
      <c r="N16" s="65"/>
      <c r="O16" s="66"/>
      <c r="P16" s="25" t="s">
        <v>17</v>
      </c>
      <c r="Q16" s="26">
        <v>6</v>
      </c>
      <c r="R16" s="27">
        <v>1</v>
      </c>
      <c r="S16" s="27">
        <v>2</v>
      </c>
      <c r="T16" s="28" t="s">
        <v>145</v>
      </c>
      <c r="U16" s="29" t="s">
        <v>4</v>
      </c>
      <c r="V16" s="30" t="s">
        <v>2</v>
      </c>
      <c r="W16" s="55"/>
      <c r="X16" s="56"/>
      <c r="Y16" s="31">
        <f>Y17</f>
        <v>769114</v>
      </c>
      <c r="Z16" s="31">
        <v>769090</v>
      </c>
      <c r="AA16" s="32">
        <v>769090</v>
      </c>
      <c r="AB16" s="7" t="s">
        <v>144</v>
      </c>
      <c r="AC16" s="6"/>
    </row>
    <row r="17" spans="1:29" ht="66.599999999999994" customHeight="1">
      <c r="A17" s="8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33" t="s">
        <v>17</v>
      </c>
      <c r="Q17" s="34">
        <v>6</v>
      </c>
      <c r="R17" s="35">
        <v>1</v>
      </c>
      <c r="S17" s="35">
        <v>2</v>
      </c>
      <c r="T17" s="36" t="s">
        <v>145</v>
      </c>
      <c r="U17" s="37">
        <v>100</v>
      </c>
      <c r="V17" s="30" t="s">
        <v>2</v>
      </c>
      <c r="W17" s="69"/>
      <c r="X17" s="70"/>
      <c r="Y17" s="38">
        <f>Y18</f>
        <v>769114</v>
      </c>
      <c r="Z17" s="38">
        <f t="shared" ref="Z17:AA17" si="2">Z18</f>
        <v>769090</v>
      </c>
      <c r="AA17" s="39">
        <f t="shared" si="2"/>
        <v>769090</v>
      </c>
      <c r="AB17" s="7" t="s">
        <v>144</v>
      </c>
      <c r="AC17" s="6"/>
    </row>
    <row r="18" spans="1:29" ht="27" customHeight="1">
      <c r="A18" s="8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33" t="s">
        <v>113</v>
      </c>
      <c r="Q18" s="34">
        <v>6</v>
      </c>
      <c r="R18" s="35">
        <v>1</v>
      </c>
      <c r="S18" s="35">
        <v>2</v>
      </c>
      <c r="T18" s="36" t="s">
        <v>145</v>
      </c>
      <c r="U18" s="37">
        <v>120</v>
      </c>
      <c r="V18" s="30" t="s">
        <v>2</v>
      </c>
      <c r="W18" s="69"/>
      <c r="X18" s="70"/>
      <c r="Y18" s="38">
        <v>769114</v>
      </c>
      <c r="Z18" s="38">
        <v>769090</v>
      </c>
      <c r="AA18" s="39">
        <v>769090</v>
      </c>
      <c r="AB18" s="7" t="s">
        <v>144</v>
      </c>
      <c r="AC18" s="6"/>
    </row>
    <row r="19" spans="1:29" ht="69.599999999999994" customHeight="1">
      <c r="A19" s="8"/>
      <c r="B19" s="53" t="s">
        <v>143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4"/>
      <c r="P19" s="25" t="s">
        <v>143</v>
      </c>
      <c r="Q19" s="26">
        <v>6</v>
      </c>
      <c r="R19" s="27">
        <v>1</v>
      </c>
      <c r="S19" s="27">
        <v>4</v>
      </c>
      <c r="T19" s="28" t="s">
        <v>4</v>
      </c>
      <c r="U19" s="29" t="s">
        <v>4</v>
      </c>
      <c r="V19" s="30">
        <v>0</v>
      </c>
      <c r="W19" s="55"/>
      <c r="X19" s="56"/>
      <c r="Y19" s="31">
        <f>Y20+Y27</f>
        <v>1621732.29</v>
      </c>
      <c r="Z19" s="31">
        <f t="shared" ref="Z19:AA19" si="3">Z20+Z27</f>
        <v>1043850.25</v>
      </c>
      <c r="AA19" s="32">
        <f t="shared" si="3"/>
        <v>915255</v>
      </c>
      <c r="AB19" s="7" t="s">
        <v>62</v>
      </c>
      <c r="AC19" s="6"/>
    </row>
    <row r="20" spans="1:29" ht="42" customHeight="1">
      <c r="A20" s="8"/>
      <c r="B20" s="12"/>
      <c r="C20" s="11"/>
      <c r="D20" s="13"/>
      <c r="E20" s="63" t="s">
        <v>38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25" t="s">
        <v>37</v>
      </c>
      <c r="Q20" s="26">
        <v>6</v>
      </c>
      <c r="R20" s="27">
        <v>1</v>
      </c>
      <c r="S20" s="27">
        <v>4</v>
      </c>
      <c r="T20" s="28" t="s">
        <v>36</v>
      </c>
      <c r="U20" s="29" t="s">
        <v>4</v>
      </c>
      <c r="V20" s="30" t="s">
        <v>2</v>
      </c>
      <c r="W20" s="55"/>
      <c r="X20" s="56"/>
      <c r="Y20" s="31">
        <f>Y21</f>
        <v>1078490.3</v>
      </c>
      <c r="Z20" s="31">
        <v>0</v>
      </c>
      <c r="AA20" s="32">
        <v>0</v>
      </c>
      <c r="AB20" s="7" t="s">
        <v>56</v>
      </c>
      <c r="AC20" s="6"/>
    </row>
    <row r="21" spans="1:29" ht="42" customHeight="1">
      <c r="A21" s="8"/>
      <c r="B21" s="12"/>
      <c r="C21" s="11"/>
      <c r="D21" s="11"/>
      <c r="E21" s="9"/>
      <c r="F21" s="63" t="s">
        <v>61</v>
      </c>
      <c r="G21" s="63"/>
      <c r="H21" s="63"/>
      <c r="I21" s="63"/>
      <c r="J21" s="63"/>
      <c r="K21" s="63"/>
      <c r="L21" s="63"/>
      <c r="M21" s="63"/>
      <c r="N21" s="63"/>
      <c r="O21" s="64"/>
      <c r="P21" s="25" t="s">
        <v>37</v>
      </c>
      <c r="Q21" s="26">
        <v>6</v>
      </c>
      <c r="R21" s="27">
        <v>1</v>
      </c>
      <c r="S21" s="27">
        <v>4</v>
      </c>
      <c r="T21" s="28" t="s">
        <v>60</v>
      </c>
      <c r="U21" s="29" t="s">
        <v>4</v>
      </c>
      <c r="V21" s="30" t="s">
        <v>2</v>
      </c>
      <c r="W21" s="55"/>
      <c r="X21" s="56"/>
      <c r="Y21" s="31">
        <f>Y22</f>
        <v>1078490.3</v>
      </c>
      <c r="Z21" s="31">
        <v>0</v>
      </c>
      <c r="AA21" s="32">
        <v>0</v>
      </c>
      <c r="AB21" s="7" t="s">
        <v>56</v>
      </c>
      <c r="AC21" s="6"/>
    </row>
    <row r="22" spans="1:29" ht="28.15" customHeight="1">
      <c r="A22" s="8"/>
      <c r="B22" s="12"/>
      <c r="C22" s="11"/>
      <c r="D22" s="11"/>
      <c r="E22" s="10"/>
      <c r="F22" s="10"/>
      <c r="G22" s="10"/>
      <c r="H22" s="9"/>
      <c r="I22" s="65" t="s">
        <v>59</v>
      </c>
      <c r="J22" s="65"/>
      <c r="K22" s="65"/>
      <c r="L22" s="65"/>
      <c r="M22" s="65"/>
      <c r="N22" s="65"/>
      <c r="O22" s="66"/>
      <c r="P22" s="25" t="s">
        <v>58</v>
      </c>
      <c r="Q22" s="26">
        <v>6</v>
      </c>
      <c r="R22" s="27">
        <v>1</v>
      </c>
      <c r="S22" s="27">
        <v>4</v>
      </c>
      <c r="T22" s="28" t="s">
        <v>57</v>
      </c>
      <c r="U22" s="29" t="s">
        <v>4</v>
      </c>
      <c r="V22" s="30" t="s">
        <v>2</v>
      </c>
      <c r="W22" s="55"/>
      <c r="X22" s="56"/>
      <c r="Y22" s="31">
        <f>Y23+Y25</f>
        <v>1078490.3</v>
      </c>
      <c r="Z22" s="31">
        <v>0</v>
      </c>
      <c r="AA22" s="32">
        <v>0</v>
      </c>
      <c r="AB22" s="7" t="s">
        <v>56</v>
      </c>
      <c r="AC22" s="6"/>
    </row>
    <row r="23" spans="1:29" ht="66.599999999999994" customHeight="1">
      <c r="A23" s="8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3" t="s">
        <v>17</v>
      </c>
      <c r="Q23" s="34">
        <v>6</v>
      </c>
      <c r="R23" s="35">
        <v>1</v>
      </c>
      <c r="S23" s="35">
        <v>4</v>
      </c>
      <c r="T23" s="36" t="s">
        <v>57</v>
      </c>
      <c r="U23" s="37">
        <v>100</v>
      </c>
      <c r="V23" s="30" t="s">
        <v>2</v>
      </c>
      <c r="W23" s="69"/>
      <c r="X23" s="70"/>
      <c r="Y23" s="38">
        <f>Y24</f>
        <v>1025466.77</v>
      </c>
      <c r="Z23" s="38">
        <v>0</v>
      </c>
      <c r="AA23" s="39">
        <v>0</v>
      </c>
      <c r="AB23" s="7" t="s">
        <v>56</v>
      </c>
      <c r="AC23" s="6"/>
    </row>
    <row r="24" spans="1:29" ht="27" customHeight="1">
      <c r="A24" s="8"/>
      <c r="B24" s="67">
        <v>100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3" t="s">
        <v>113</v>
      </c>
      <c r="Q24" s="34">
        <v>6</v>
      </c>
      <c r="R24" s="35">
        <v>1</v>
      </c>
      <c r="S24" s="35">
        <v>4</v>
      </c>
      <c r="T24" s="36" t="s">
        <v>57</v>
      </c>
      <c r="U24" s="37">
        <v>120</v>
      </c>
      <c r="V24" s="30" t="s">
        <v>2</v>
      </c>
      <c r="W24" s="69"/>
      <c r="X24" s="70"/>
      <c r="Y24" s="38">
        <v>1025466.77</v>
      </c>
      <c r="Z24" s="38">
        <v>0</v>
      </c>
      <c r="AA24" s="39">
        <v>0</v>
      </c>
      <c r="AB24" s="7" t="s">
        <v>56</v>
      </c>
      <c r="AC24" s="6"/>
    </row>
    <row r="25" spans="1:29" ht="27" customHeight="1">
      <c r="A25" s="8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3" t="s">
        <v>48</v>
      </c>
      <c r="Q25" s="34">
        <v>6</v>
      </c>
      <c r="R25" s="35">
        <v>1</v>
      </c>
      <c r="S25" s="35">
        <v>4</v>
      </c>
      <c r="T25" s="36" t="s">
        <v>57</v>
      </c>
      <c r="U25" s="37">
        <v>200</v>
      </c>
      <c r="V25" s="30" t="s">
        <v>2</v>
      </c>
      <c r="W25" s="69"/>
      <c r="X25" s="70"/>
      <c r="Y25" s="38">
        <f>Y26</f>
        <v>53023.53</v>
      </c>
      <c r="Z25" s="38">
        <v>0</v>
      </c>
      <c r="AA25" s="39">
        <v>0</v>
      </c>
      <c r="AB25" s="7" t="s">
        <v>56</v>
      </c>
      <c r="AC25" s="6"/>
    </row>
    <row r="26" spans="1:29" ht="40.15" customHeight="1">
      <c r="A26" s="8"/>
      <c r="B26" s="67">
        <v>200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33" t="s">
        <v>47</v>
      </c>
      <c r="Q26" s="34">
        <v>6</v>
      </c>
      <c r="R26" s="35">
        <v>1</v>
      </c>
      <c r="S26" s="35">
        <v>4</v>
      </c>
      <c r="T26" s="36" t="s">
        <v>57</v>
      </c>
      <c r="U26" s="37">
        <v>240</v>
      </c>
      <c r="V26" s="30" t="s">
        <v>2</v>
      </c>
      <c r="W26" s="69"/>
      <c r="X26" s="70"/>
      <c r="Y26" s="38">
        <v>53023.53</v>
      </c>
      <c r="Z26" s="38">
        <v>0</v>
      </c>
      <c r="AA26" s="39">
        <v>0</v>
      </c>
      <c r="AB26" s="7" t="s">
        <v>56</v>
      </c>
      <c r="AC26" s="6"/>
    </row>
    <row r="27" spans="1:29" ht="14.45" customHeight="1">
      <c r="A27" s="8"/>
      <c r="B27" s="12"/>
      <c r="C27" s="11"/>
      <c r="D27" s="13"/>
      <c r="E27" s="63" t="s">
        <v>12</v>
      </c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25" t="s">
        <v>11</v>
      </c>
      <c r="Q27" s="26">
        <v>6</v>
      </c>
      <c r="R27" s="27">
        <v>1</v>
      </c>
      <c r="S27" s="27">
        <v>4</v>
      </c>
      <c r="T27" s="28" t="s">
        <v>10</v>
      </c>
      <c r="U27" s="29" t="s">
        <v>4</v>
      </c>
      <c r="V27" s="30" t="s">
        <v>2</v>
      </c>
      <c r="W27" s="55"/>
      <c r="X27" s="56"/>
      <c r="Y27" s="31">
        <f>Y28+Y31</f>
        <v>543241.99</v>
      </c>
      <c r="Z27" s="31">
        <f t="shared" ref="Z27:AA27" si="4">Z28+Z31</f>
        <v>1043850.25</v>
      </c>
      <c r="AA27" s="32">
        <f t="shared" si="4"/>
        <v>915255</v>
      </c>
      <c r="AB27" s="7" t="s">
        <v>138</v>
      </c>
      <c r="AC27" s="6"/>
    </row>
    <row r="28" spans="1:29" ht="83.45" customHeight="1">
      <c r="A28" s="8"/>
      <c r="B28" s="12"/>
      <c r="C28" s="11"/>
      <c r="D28" s="11"/>
      <c r="E28" s="10"/>
      <c r="F28" s="10"/>
      <c r="G28" s="10"/>
      <c r="H28" s="9"/>
      <c r="I28" s="65" t="s">
        <v>142</v>
      </c>
      <c r="J28" s="65"/>
      <c r="K28" s="65"/>
      <c r="L28" s="65"/>
      <c r="M28" s="65"/>
      <c r="N28" s="65"/>
      <c r="O28" s="66"/>
      <c r="P28" s="25" t="s">
        <v>17</v>
      </c>
      <c r="Q28" s="26">
        <v>6</v>
      </c>
      <c r="R28" s="27">
        <v>1</v>
      </c>
      <c r="S28" s="27">
        <v>4</v>
      </c>
      <c r="T28" s="28" t="s">
        <v>141</v>
      </c>
      <c r="U28" s="29" t="s">
        <v>4</v>
      </c>
      <c r="V28" s="30" t="s">
        <v>2</v>
      </c>
      <c r="W28" s="55"/>
      <c r="X28" s="56"/>
      <c r="Y28" s="31">
        <f>Y29</f>
        <v>419713.99</v>
      </c>
      <c r="Z28" s="31">
        <f t="shared" ref="Z28:AA28" si="5">Z29</f>
        <v>1043850.25</v>
      </c>
      <c r="AA28" s="32">
        <f t="shared" si="5"/>
        <v>915255</v>
      </c>
      <c r="AB28" s="47" t="str">
        <f t="shared" ref="AA28:AC29" si="6">AB29</f>
        <v>0004</v>
      </c>
      <c r="AC28" s="31">
        <f t="shared" si="6"/>
        <v>0</v>
      </c>
    </row>
    <row r="29" spans="1:29" ht="66.599999999999994" customHeight="1">
      <c r="A29" s="8"/>
      <c r="B29" s="67">
        <v>100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33" t="s">
        <v>17</v>
      </c>
      <c r="Q29" s="34">
        <v>6</v>
      </c>
      <c r="R29" s="35">
        <v>1</v>
      </c>
      <c r="S29" s="35">
        <v>4</v>
      </c>
      <c r="T29" s="36" t="s">
        <v>141</v>
      </c>
      <c r="U29" s="37">
        <v>100</v>
      </c>
      <c r="V29" s="30" t="s">
        <v>2</v>
      </c>
      <c r="W29" s="69"/>
      <c r="X29" s="70"/>
      <c r="Y29" s="38">
        <f>Y30</f>
        <v>419713.99</v>
      </c>
      <c r="Z29" s="38">
        <f t="shared" ref="Z29" si="7">Z30</f>
        <v>1043850.25</v>
      </c>
      <c r="AA29" s="39">
        <f t="shared" si="6"/>
        <v>915255</v>
      </c>
      <c r="AB29" s="7" t="s">
        <v>138</v>
      </c>
      <c r="AC29" s="6"/>
    </row>
    <row r="30" spans="1:29" ht="27" customHeight="1">
      <c r="A30" s="8"/>
      <c r="B30" s="67">
        <v>100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33" t="s">
        <v>113</v>
      </c>
      <c r="Q30" s="34">
        <v>6</v>
      </c>
      <c r="R30" s="35">
        <v>1</v>
      </c>
      <c r="S30" s="35">
        <v>4</v>
      </c>
      <c r="T30" s="36" t="s">
        <v>141</v>
      </c>
      <c r="U30" s="37">
        <v>120</v>
      </c>
      <c r="V30" s="30" t="s">
        <v>2</v>
      </c>
      <c r="W30" s="69"/>
      <c r="X30" s="70"/>
      <c r="Y30" s="38">
        <v>419713.99</v>
      </c>
      <c r="Z30" s="38">
        <v>1043850.25</v>
      </c>
      <c r="AA30" s="39">
        <v>915255</v>
      </c>
      <c r="AB30" s="7" t="s">
        <v>138</v>
      </c>
      <c r="AC30" s="6"/>
    </row>
    <row r="31" spans="1:29" ht="28.15" customHeight="1">
      <c r="A31" s="8"/>
      <c r="B31" s="12"/>
      <c r="C31" s="11"/>
      <c r="D31" s="11"/>
      <c r="E31" s="10"/>
      <c r="F31" s="10"/>
      <c r="G31" s="10"/>
      <c r="H31" s="9"/>
      <c r="I31" s="65" t="s">
        <v>140</v>
      </c>
      <c r="J31" s="65"/>
      <c r="K31" s="65"/>
      <c r="L31" s="65"/>
      <c r="M31" s="65"/>
      <c r="N31" s="65"/>
      <c r="O31" s="66"/>
      <c r="P31" s="25" t="s">
        <v>135</v>
      </c>
      <c r="Q31" s="26">
        <v>6</v>
      </c>
      <c r="R31" s="27">
        <v>1</v>
      </c>
      <c r="S31" s="27">
        <v>4</v>
      </c>
      <c r="T31" s="28" t="s">
        <v>139</v>
      </c>
      <c r="U31" s="29" t="s">
        <v>4</v>
      </c>
      <c r="V31" s="30" t="s">
        <v>2</v>
      </c>
      <c r="W31" s="55"/>
      <c r="X31" s="56"/>
      <c r="Y31" s="31">
        <f>Y32+Y34</f>
        <v>123528</v>
      </c>
      <c r="Z31" s="31">
        <v>0</v>
      </c>
      <c r="AA31" s="32">
        <v>0</v>
      </c>
      <c r="AB31" s="7" t="s">
        <v>138</v>
      </c>
      <c r="AC31" s="6"/>
    </row>
    <row r="32" spans="1:29" ht="27" customHeight="1">
      <c r="A32" s="8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3" t="s">
        <v>48</v>
      </c>
      <c r="Q32" s="34">
        <v>6</v>
      </c>
      <c r="R32" s="35">
        <v>1</v>
      </c>
      <c r="S32" s="35">
        <v>4</v>
      </c>
      <c r="T32" s="36" t="s">
        <v>139</v>
      </c>
      <c r="U32" s="37">
        <v>200</v>
      </c>
      <c r="V32" s="30" t="s">
        <v>2</v>
      </c>
      <c r="W32" s="69"/>
      <c r="X32" s="70"/>
      <c r="Y32" s="38">
        <f>Y33</f>
        <v>118458</v>
      </c>
      <c r="Z32" s="38">
        <v>0</v>
      </c>
      <c r="AA32" s="39">
        <v>0</v>
      </c>
      <c r="AB32" s="7" t="s">
        <v>138</v>
      </c>
      <c r="AC32" s="6"/>
    </row>
    <row r="33" spans="1:29" ht="40.15" customHeight="1">
      <c r="A33" s="8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3" t="s">
        <v>47</v>
      </c>
      <c r="Q33" s="34">
        <v>6</v>
      </c>
      <c r="R33" s="35">
        <v>1</v>
      </c>
      <c r="S33" s="35">
        <v>4</v>
      </c>
      <c r="T33" s="36" t="s">
        <v>139</v>
      </c>
      <c r="U33" s="37">
        <v>240</v>
      </c>
      <c r="V33" s="30" t="s">
        <v>2</v>
      </c>
      <c r="W33" s="69"/>
      <c r="X33" s="70"/>
      <c r="Y33" s="38">
        <v>118458</v>
      </c>
      <c r="Z33" s="38">
        <v>0</v>
      </c>
      <c r="AA33" s="39">
        <v>0</v>
      </c>
      <c r="AB33" s="7" t="s">
        <v>138</v>
      </c>
      <c r="AC33" s="6"/>
    </row>
    <row r="34" spans="1:29" ht="13.9" customHeight="1">
      <c r="A34" s="8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33" t="s">
        <v>46</v>
      </c>
      <c r="Q34" s="34">
        <v>6</v>
      </c>
      <c r="R34" s="35">
        <v>1</v>
      </c>
      <c r="S34" s="35">
        <v>4</v>
      </c>
      <c r="T34" s="36" t="s">
        <v>139</v>
      </c>
      <c r="U34" s="37">
        <v>500</v>
      </c>
      <c r="V34" s="30" t="s">
        <v>2</v>
      </c>
      <c r="W34" s="69"/>
      <c r="X34" s="70"/>
      <c r="Y34" s="38">
        <f>Y35</f>
        <v>5070</v>
      </c>
      <c r="Z34" s="38">
        <v>0</v>
      </c>
      <c r="AA34" s="39">
        <v>0</v>
      </c>
      <c r="AB34" s="7" t="s">
        <v>138</v>
      </c>
      <c r="AC34" s="6"/>
    </row>
    <row r="35" spans="1:29" ht="13.9" customHeight="1">
      <c r="A35" s="8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3" t="s">
        <v>45</v>
      </c>
      <c r="Q35" s="34">
        <v>6</v>
      </c>
      <c r="R35" s="35">
        <v>1</v>
      </c>
      <c r="S35" s="35">
        <v>4</v>
      </c>
      <c r="T35" s="36" t="s">
        <v>139</v>
      </c>
      <c r="U35" s="37">
        <v>540</v>
      </c>
      <c r="V35" s="30" t="s">
        <v>2</v>
      </c>
      <c r="W35" s="69"/>
      <c r="X35" s="70"/>
      <c r="Y35" s="38">
        <v>5070</v>
      </c>
      <c r="Z35" s="38">
        <v>0</v>
      </c>
      <c r="AA35" s="39">
        <v>0</v>
      </c>
      <c r="AB35" s="7" t="s">
        <v>138</v>
      </c>
      <c r="AC35" s="6"/>
    </row>
    <row r="36" spans="1:29" ht="42" customHeight="1">
      <c r="A36" s="8"/>
      <c r="B36" s="53" t="s">
        <v>137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5" t="s">
        <v>137</v>
      </c>
      <c r="Q36" s="26">
        <v>6</v>
      </c>
      <c r="R36" s="27">
        <v>1</v>
      </c>
      <c r="S36" s="27">
        <v>6</v>
      </c>
      <c r="T36" s="28" t="s">
        <v>4</v>
      </c>
      <c r="U36" s="29" t="s">
        <v>4</v>
      </c>
      <c r="V36" s="30">
        <v>0</v>
      </c>
      <c r="W36" s="55"/>
      <c r="X36" s="56"/>
      <c r="Y36" s="31">
        <f>Y37</f>
        <v>7600</v>
      </c>
      <c r="Z36" s="31">
        <v>0</v>
      </c>
      <c r="AA36" s="32">
        <v>0</v>
      </c>
      <c r="AB36" s="7" t="s">
        <v>133</v>
      </c>
      <c r="AC36" s="6"/>
    </row>
    <row r="37" spans="1:29" ht="14.45" customHeight="1">
      <c r="A37" s="8"/>
      <c r="B37" s="12"/>
      <c r="C37" s="11"/>
      <c r="D37" s="13"/>
      <c r="E37" s="63" t="s">
        <v>12</v>
      </c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25" t="s">
        <v>11</v>
      </c>
      <c r="Q37" s="26">
        <v>6</v>
      </c>
      <c r="R37" s="27">
        <v>1</v>
      </c>
      <c r="S37" s="27">
        <v>6</v>
      </c>
      <c r="T37" s="28" t="s">
        <v>10</v>
      </c>
      <c r="U37" s="29" t="s">
        <v>4</v>
      </c>
      <c r="V37" s="30" t="s">
        <v>2</v>
      </c>
      <c r="W37" s="55"/>
      <c r="X37" s="56"/>
      <c r="Y37" s="31">
        <f>Y38</f>
        <v>7600</v>
      </c>
      <c r="Z37" s="31">
        <v>0</v>
      </c>
      <c r="AA37" s="32">
        <v>0</v>
      </c>
      <c r="AB37" s="7" t="s">
        <v>133</v>
      </c>
      <c r="AC37" s="6"/>
    </row>
    <row r="38" spans="1:29" ht="28.15" customHeight="1">
      <c r="A38" s="8"/>
      <c r="B38" s="12"/>
      <c r="C38" s="11"/>
      <c r="D38" s="11"/>
      <c r="E38" s="10"/>
      <c r="F38" s="10"/>
      <c r="G38" s="10"/>
      <c r="H38" s="9"/>
      <c r="I38" s="65" t="s">
        <v>136</v>
      </c>
      <c r="J38" s="65"/>
      <c r="K38" s="65"/>
      <c r="L38" s="65"/>
      <c r="M38" s="65"/>
      <c r="N38" s="65"/>
      <c r="O38" s="66"/>
      <c r="P38" s="25" t="s">
        <v>135</v>
      </c>
      <c r="Q38" s="26">
        <v>6</v>
      </c>
      <c r="R38" s="27">
        <v>1</v>
      </c>
      <c r="S38" s="27">
        <v>6</v>
      </c>
      <c r="T38" s="28" t="s">
        <v>134</v>
      </c>
      <c r="U38" s="29" t="s">
        <v>4</v>
      </c>
      <c r="V38" s="30" t="s">
        <v>2</v>
      </c>
      <c r="W38" s="55"/>
      <c r="X38" s="56"/>
      <c r="Y38" s="31">
        <f>Y39</f>
        <v>7600</v>
      </c>
      <c r="Z38" s="31">
        <v>0</v>
      </c>
      <c r="AA38" s="32">
        <v>0</v>
      </c>
      <c r="AB38" s="7" t="s">
        <v>133</v>
      </c>
      <c r="AC38" s="6"/>
    </row>
    <row r="39" spans="1:29" ht="13.9" customHeight="1">
      <c r="A39" s="8"/>
      <c r="B39" s="67">
        <v>500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3" t="s">
        <v>46</v>
      </c>
      <c r="Q39" s="34">
        <v>6</v>
      </c>
      <c r="R39" s="35">
        <v>1</v>
      </c>
      <c r="S39" s="35">
        <v>6</v>
      </c>
      <c r="T39" s="36" t="s">
        <v>134</v>
      </c>
      <c r="U39" s="37">
        <v>500</v>
      </c>
      <c r="V39" s="30" t="s">
        <v>2</v>
      </c>
      <c r="W39" s="69"/>
      <c r="X39" s="70"/>
      <c r="Y39" s="38">
        <f>Y40</f>
        <v>7600</v>
      </c>
      <c r="Z39" s="38">
        <v>0</v>
      </c>
      <c r="AA39" s="39">
        <v>0</v>
      </c>
      <c r="AB39" s="7" t="s">
        <v>133</v>
      </c>
      <c r="AC39" s="6"/>
    </row>
    <row r="40" spans="1:29" ht="13.9" customHeight="1">
      <c r="A40" s="8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3" t="s">
        <v>45</v>
      </c>
      <c r="Q40" s="34">
        <v>6</v>
      </c>
      <c r="R40" s="35">
        <v>1</v>
      </c>
      <c r="S40" s="35">
        <v>6</v>
      </c>
      <c r="T40" s="36" t="s">
        <v>134</v>
      </c>
      <c r="U40" s="37">
        <v>540</v>
      </c>
      <c r="V40" s="30" t="s">
        <v>2</v>
      </c>
      <c r="W40" s="69"/>
      <c r="X40" s="70"/>
      <c r="Y40" s="38">
        <v>7600</v>
      </c>
      <c r="Z40" s="38">
        <v>0</v>
      </c>
      <c r="AA40" s="39">
        <v>0</v>
      </c>
      <c r="AB40" s="7" t="s">
        <v>133</v>
      </c>
      <c r="AC40" s="6"/>
    </row>
    <row r="41" spans="1:29" ht="14.45" customHeight="1">
      <c r="A41" s="8"/>
      <c r="B41" s="53" t="s">
        <v>107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5" t="s">
        <v>107</v>
      </c>
      <c r="Q41" s="26">
        <v>6</v>
      </c>
      <c r="R41" s="27">
        <v>1</v>
      </c>
      <c r="S41" s="27">
        <v>11</v>
      </c>
      <c r="T41" s="28" t="s">
        <v>4</v>
      </c>
      <c r="U41" s="29" t="s">
        <v>4</v>
      </c>
      <c r="V41" s="30">
        <v>0</v>
      </c>
      <c r="W41" s="55"/>
      <c r="X41" s="56"/>
      <c r="Y41" s="31">
        <f>Y42</f>
        <v>10000</v>
      </c>
      <c r="Z41" s="31">
        <v>10000</v>
      </c>
      <c r="AA41" s="32">
        <v>10000</v>
      </c>
      <c r="AB41" s="7" t="s">
        <v>128</v>
      </c>
      <c r="AC41" s="6"/>
    </row>
    <row r="42" spans="1:29" ht="42" customHeight="1">
      <c r="A42" s="8"/>
      <c r="B42" s="12"/>
      <c r="C42" s="11"/>
      <c r="D42" s="13"/>
      <c r="E42" s="63" t="s">
        <v>38</v>
      </c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25" t="s">
        <v>37</v>
      </c>
      <c r="Q42" s="26">
        <v>6</v>
      </c>
      <c r="R42" s="27">
        <v>1</v>
      </c>
      <c r="S42" s="27">
        <v>11</v>
      </c>
      <c r="T42" s="28" t="s">
        <v>36</v>
      </c>
      <c r="U42" s="29" t="s">
        <v>4</v>
      </c>
      <c r="V42" s="30" t="s">
        <v>2</v>
      </c>
      <c r="W42" s="55"/>
      <c r="X42" s="56"/>
      <c r="Y42" s="31">
        <f>Y43</f>
        <v>10000</v>
      </c>
      <c r="Z42" s="31">
        <v>10000</v>
      </c>
      <c r="AA42" s="32">
        <v>10000</v>
      </c>
      <c r="AB42" s="7" t="s">
        <v>128</v>
      </c>
      <c r="AC42" s="6"/>
    </row>
    <row r="43" spans="1:29" ht="14.45" customHeight="1">
      <c r="A43" s="8"/>
      <c r="B43" s="12"/>
      <c r="C43" s="11"/>
      <c r="D43" s="11"/>
      <c r="E43" s="9"/>
      <c r="F43" s="63" t="s">
        <v>35</v>
      </c>
      <c r="G43" s="63"/>
      <c r="H43" s="63"/>
      <c r="I43" s="63"/>
      <c r="J43" s="63"/>
      <c r="K43" s="63"/>
      <c r="L43" s="63"/>
      <c r="M43" s="63"/>
      <c r="N43" s="63"/>
      <c r="O43" s="64"/>
      <c r="P43" s="25" t="s">
        <v>35</v>
      </c>
      <c r="Q43" s="26">
        <v>6</v>
      </c>
      <c r="R43" s="27">
        <v>1</v>
      </c>
      <c r="S43" s="27">
        <v>11</v>
      </c>
      <c r="T43" s="28" t="s">
        <v>34</v>
      </c>
      <c r="U43" s="29" t="s">
        <v>4</v>
      </c>
      <c r="V43" s="30" t="s">
        <v>2</v>
      </c>
      <c r="W43" s="55"/>
      <c r="X43" s="56"/>
      <c r="Y43" s="31">
        <f>Y44</f>
        <v>10000</v>
      </c>
      <c r="Z43" s="31">
        <v>10000</v>
      </c>
      <c r="AA43" s="32">
        <v>10000</v>
      </c>
      <c r="AB43" s="7" t="s">
        <v>128</v>
      </c>
      <c r="AC43" s="6"/>
    </row>
    <row r="44" spans="1:29" ht="28.15" customHeight="1">
      <c r="A44" s="8"/>
      <c r="B44" s="12"/>
      <c r="C44" s="11"/>
      <c r="D44" s="11"/>
      <c r="E44" s="10"/>
      <c r="F44" s="10"/>
      <c r="G44" s="10"/>
      <c r="H44" s="9"/>
      <c r="I44" s="65" t="s">
        <v>132</v>
      </c>
      <c r="J44" s="65"/>
      <c r="K44" s="65"/>
      <c r="L44" s="65"/>
      <c r="M44" s="65"/>
      <c r="N44" s="65"/>
      <c r="O44" s="66"/>
      <c r="P44" s="25" t="s">
        <v>131</v>
      </c>
      <c r="Q44" s="26">
        <v>6</v>
      </c>
      <c r="R44" s="27">
        <v>1</v>
      </c>
      <c r="S44" s="27">
        <v>11</v>
      </c>
      <c r="T44" s="28" t="s">
        <v>129</v>
      </c>
      <c r="U44" s="29" t="s">
        <v>4</v>
      </c>
      <c r="V44" s="30" t="s">
        <v>2</v>
      </c>
      <c r="W44" s="55"/>
      <c r="X44" s="56"/>
      <c r="Y44" s="31">
        <f>Y45</f>
        <v>10000</v>
      </c>
      <c r="Z44" s="31">
        <v>10000</v>
      </c>
      <c r="AA44" s="32">
        <v>10000</v>
      </c>
      <c r="AB44" s="7" t="s">
        <v>128</v>
      </c>
      <c r="AC44" s="6"/>
    </row>
    <row r="45" spans="1:29" ht="13.9" customHeight="1">
      <c r="A45" s="8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3" t="s">
        <v>44</v>
      </c>
      <c r="Q45" s="34">
        <v>6</v>
      </c>
      <c r="R45" s="35">
        <v>1</v>
      </c>
      <c r="S45" s="35">
        <v>11</v>
      </c>
      <c r="T45" s="36" t="s">
        <v>129</v>
      </c>
      <c r="U45" s="37">
        <v>800</v>
      </c>
      <c r="V45" s="30" t="s">
        <v>2</v>
      </c>
      <c r="W45" s="69"/>
      <c r="X45" s="70"/>
      <c r="Y45" s="38">
        <f>Y46</f>
        <v>10000</v>
      </c>
      <c r="Z45" s="38">
        <v>10000</v>
      </c>
      <c r="AA45" s="39">
        <v>10000</v>
      </c>
      <c r="AB45" s="7" t="s">
        <v>128</v>
      </c>
      <c r="AC45" s="6"/>
    </row>
    <row r="46" spans="1:29" ht="13.9" customHeight="1">
      <c r="A46" s="8"/>
      <c r="B46" s="67">
        <v>800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3" t="s">
        <v>130</v>
      </c>
      <c r="Q46" s="34">
        <v>6</v>
      </c>
      <c r="R46" s="35">
        <v>1</v>
      </c>
      <c r="S46" s="35">
        <v>11</v>
      </c>
      <c r="T46" s="36" t="s">
        <v>129</v>
      </c>
      <c r="U46" s="37">
        <v>870</v>
      </c>
      <c r="V46" s="30" t="s">
        <v>2</v>
      </c>
      <c r="W46" s="69"/>
      <c r="X46" s="70"/>
      <c r="Y46" s="38">
        <v>10000</v>
      </c>
      <c r="Z46" s="38">
        <v>10000</v>
      </c>
      <c r="AA46" s="39">
        <v>10000</v>
      </c>
      <c r="AB46" s="7" t="s">
        <v>128</v>
      </c>
      <c r="AC46" s="6"/>
    </row>
    <row r="47" spans="1:29" ht="14.45" customHeight="1">
      <c r="A47" s="8"/>
      <c r="B47" s="53" t="s">
        <v>127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5" t="s">
        <v>127</v>
      </c>
      <c r="Q47" s="26">
        <v>6</v>
      </c>
      <c r="R47" s="27">
        <v>1</v>
      </c>
      <c r="S47" s="27">
        <v>13</v>
      </c>
      <c r="T47" s="28" t="s">
        <v>4</v>
      </c>
      <c r="U47" s="29" t="s">
        <v>4</v>
      </c>
      <c r="V47" s="30">
        <v>0</v>
      </c>
      <c r="W47" s="55"/>
      <c r="X47" s="56"/>
      <c r="Y47" s="31">
        <f>Y48+Y61</f>
        <v>1917186.18</v>
      </c>
      <c r="Z47" s="31">
        <f>Z61</f>
        <v>1259400</v>
      </c>
      <c r="AA47" s="32">
        <f>AA61</f>
        <v>1110120</v>
      </c>
      <c r="AB47" s="7" t="s">
        <v>62</v>
      </c>
      <c r="AC47" s="6"/>
    </row>
    <row r="48" spans="1:29" ht="42" customHeight="1">
      <c r="A48" s="8"/>
      <c r="B48" s="12"/>
      <c r="C48" s="11"/>
      <c r="D48" s="13"/>
      <c r="E48" s="63" t="s">
        <v>38</v>
      </c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25" t="s">
        <v>37</v>
      </c>
      <c r="Q48" s="26">
        <v>6</v>
      </c>
      <c r="R48" s="27">
        <v>1</v>
      </c>
      <c r="S48" s="27">
        <v>13</v>
      </c>
      <c r="T48" s="28" t="s">
        <v>36</v>
      </c>
      <c r="U48" s="29" t="s">
        <v>4</v>
      </c>
      <c r="V48" s="30" t="s">
        <v>2</v>
      </c>
      <c r="W48" s="55"/>
      <c r="X48" s="56"/>
      <c r="Y48" s="31">
        <f>Y49+Y57</f>
        <v>1363833.23</v>
      </c>
      <c r="Z48" s="31">
        <v>0</v>
      </c>
      <c r="AA48" s="32">
        <v>0</v>
      </c>
      <c r="AB48" s="7" t="s">
        <v>62</v>
      </c>
      <c r="AC48" s="6"/>
    </row>
    <row r="49" spans="1:29" ht="42" customHeight="1">
      <c r="A49" s="8"/>
      <c r="B49" s="12"/>
      <c r="C49" s="11"/>
      <c r="D49" s="11"/>
      <c r="E49" s="9"/>
      <c r="F49" s="63" t="s">
        <v>61</v>
      </c>
      <c r="G49" s="63"/>
      <c r="H49" s="63"/>
      <c r="I49" s="63"/>
      <c r="J49" s="63"/>
      <c r="K49" s="63"/>
      <c r="L49" s="63"/>
      <c r="M49" s="63"/>
      <c r="N49" s="63"/>
      <c r="O49" s="64"/>
      <c r="P49" s="25" t="s">
        <v>37</v>
      </c>
      <c r="Q49" s="26">
        <v>6</v>
      </c>
      <c r="R49" s="27">
        <v>1</v>
      </c>
      <c r="S49" s="27">
        <v>13</v>
      </c>
      <c r="T49" s="28" t="s">
        <v>60</v>
      </c>
      <c r="U49" s="29" t="s">
        <v>4</v>
      </c>
      <c r="V49" s="30" t="s">
        <v>2</v>
      </c>
      <c r="W49" s="55"/>
      <c r="X49" s="56"/>
      <c r="Y49" s="31">
        <f>Y50</f>
        <v>1358833.23</v>
      </c>
      <c r="Z49" s="31">
        <v>0</v>
      </c>
      <c r="AA49" s="32">
        <v>0</v>
      </c>
      <c r="AB49" s="7" t="s">
        <v>56</v>
      </c>
      <c r="AC49" s="6"/>
    </row>
    <row r="50" spans="1:29" ht="28.15" customHeight="1">
      <c r="A50" s="8"/>
      <c r="B50" s="12"/>
      <c r="C50" s="11"/>
      <c r="D50" s="11"/>
      <c r="E50" s="10"/>
      <c r="F50" s="10"/>
      <c r="G50" s="10"/>
      <c r="H50" s="9"/>
      <c r="I50" s="65" t="s">
        <v>59</v>
      </c>
      <c r="J50" s="65"/>
      <c r="K50" s="65"/>
      <c r="L50" s="65"/>
      <c r="M50" s="65"/>
      <c r="N50" s="65"/>
      <c r="O50" s="66"/>
      <c r="P50" s="25" t="s">
        <v>58</v>
      </c>
      <c r="Q50" s="26">
        <v>6</v>
      </c>
      <c r="R50" s="27">
        <v>1</v>
      </c>
      <c r="S50" s="27">
        <v>13</v>
      </c>
      <c r="T50" s="28" t="s">
        <v>57</v>
      </c>
      <c r="U50" s="29" t="s">
        <v>4</v>
      </c>
      <c r="V50" s="30" t="s">
        <v>2</v>
      </c>
      <c r="W50" s="55"/>
      <c r="X50" s="56"/>
      <c r="Y50" s="31">
        <f>Y51+Y53+Y55</f>
        <v>1358833.23</v>
      </c>
      <c r="Z50" s="31">
        <v>0</v>
      </c>
      <c r="AA50" s="32">
        <v>0</v>
      </c>
      <c r="AB50" s="7" t="s">
        <v>56</v>
      </c>
      <c r="AC50" s="6"/>
    </row>
    <row r="51" spans="1:29" ht="66.599999999999994" customHeight="1">
      <c r="A51" s="8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3" t="s">
        <v>17</v>
      </c>
      <c r="Q51" s="34">
        <v>6</v>
      </c>
      <c r="R51" s="35">
        <v>1</v>
      </c>
      <c r="S51" s="35">
        <v>13</v>
      </c>
      <c r="T51" s="36" t="s">
        <v>57</v>
      </c>
      <c r="U51" s="37">
        <v>100</v>
      </c>
      <c r="V51" s="30" t="s">
        <v>2</v>
      </c>
      <c r="W51" s="69"/>
      <c r="X51" s="70"/>
      <c r="Y51" s="38">
        <f>Y52</f>
        <v>1224033.23</v>
      </c>
      <c r="Z51" s="38">
        <v>0</v>
      </c>
      <c r="AA51" s="39">
        <v>0</v>
      </c>
      <c r="AB51" s="7" t="s">
        <v>56</v>
      </c>
      <c r="AC51" s="6"/>
    </row>
    <row r="52" spans="1:29" ht="27" customHeight="1">
      <c r="A52" s="8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3" t="s">
        <v>16</v>
      </c>
      <c r="Q52" s="34">
        <v>6</v>
      </c>
      <c r="R52" s="35">
        <v>1</v>
      </c>
      <c r="S52" s="35">
        <v>13</v>
      </c>
      <c r="T52" s="36" t="s">
        <v>57</v>
      </c>
      <c r="U52" s="37">
        <v>110</v>
      </c>
      <c r="V52" s="30" t="s">
        <v>2</v>
      </c>
      <c r="W52" s="69"/>
      <c r="X52" s="70"/>
      <c r="Y52" s="38">
        <v>1224033.23</v>
      </c>
      <c r="Z52" s="38">
        <v>0</v>
      </c>
      <c r="AA52" s="39">
        <v>0</v>
      </c>
      <c r="AB52" s="7" t="s">
        <v>56</v>
      </c>
      <c r="AC52" s="6"/>
    </row>
    <row r="53" spans="1:29" ht="27" customHeight="1">
      <c r="A53" s="8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3" t="s">
        <v>48</v>
      </c>
      <c r="Q53" s="34">
        <v>6</v>
      </c>
      <c r="R53" s="35">
        <v>1</v>
      </c>
      <c r="S53" s="35">
        <v>13</v>
      </c>
      <c r="T53" s="36" t="s">
        <v>57</v>
      </c>
      <c r="U53" s="37">
        <v>200</v>
      </c>
      <c r="V53" s="30" t="s">
        <v>2</v>
      </c>
      <c r="W53" s="69"/>
      <c r="X53" s="70"/>
      <c r="Y53" s="38">
        <f>Y54</f>
        <v>126200</v>
      </c>
      <c r="Z53" s="38">
        <v>0</v>
      </c>
      <c r="AA53" s="39">
        <v>0</v>
      </c>
      <c r="AB53" s="7" t="s">
        <v>56</v>
      </c>
      <c r="AC53" s="6"/>
    </row>
    <row r="54" spans="1:29" ht="40.15" customHeight="1">
      <c r="A54" s="8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3" t="s">
        <v>47</v>
      </c>
      <c r="Q54" s="34">
        <v>6</v>
      </c>
      <c r="R54" s="35">
        <v>1</v>
      </c>
      <c r="S54" s="35">
        <v>13</v>
      </c>
      <c r="T54" s="36" t="s">
        <v>57</v>
      </c>
      <c r="U54" s="37">
        <v>240</v>
      </c>
      <c r="V54" s="30" t="s">
        <v>2</v>
      </c>
      <c r="W54" s="69"/>
      <c r="X54" s="70"/>
      <c r="Y54" s="38">
        <v>126200</v>
      </c>
      <c r="Z54" s="38">
        <v>0</v>
      </c>
      <c r="AA54" s="39">
        <v>0</v>
      </c>
      <c r="AB54" s="7" t="s">
        <v>56</v>
      </c>
      <c r="AC54" s="6"/>
    </row>
    <row r="55" spans="1:29" ht="13.9" customHeight="1">
      <c r="A55" s="8"/>
      <c r="B55" s="67">
        <v>800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3" t="s">
        <v>44</v>
      </c>
      <c r="Q55" s="34">
        <v>6</v>
      </c>
      <c r="R55" s="35">
        <v>1</v>
      </c>
      <c r="S55" s="35">
        <v>13</v>
      </c>
      <c r="T55" s="36" t="s">
        <v>57</v>
      </c>
      <c r="U55" s="37">
        <v>800</v>
      </c>
      <c r="V55" s="30" t="s">
        <v>2</v>
      </c>
      <c r="W55" s="69"/>
      <c r="X55" s="70"/>
      <c r="Y55" s="38">
        <f>Y56</f>
        <v>8600</v>
      </c>
      <c r="Z55" s="38">
        <v>0</v>
      </c>
      <c r="AA55" s="39">
        <v>0</v>
      </c>
      <c r="AB55" s="7" t="s">
        <v>56</v>
      </c>
      <c r="AC55" s="6"/>
    </row>
    <row r="56" spans="1:29" ht="13.9" customHeight="1">
      <c r="A56" s="8"/>
      <c r="B56" s="67">
        <v>800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3" t="s">
        <v>43</v>
      </c>
      <c r="Q56" s="34">
        <v>6</v>
      </c>
      <c r="R56" s="35">
        <v>1</v>
      </c>
      <c r="S56" s="35">
        <v>13</v>
      </c>
      <c r="T56" s="36" t="s">
        <v>57</v>
      </c>
      <c r="U56" s="37">
        <v>850</v>
      </c>
      <c r="V56" s="30" t="s">
        <v>2</v>
      </c>
      <c r="W56" s="69"/>
      <c r="X56" s="70"/>
      <c r="Y56" s="38">
        <v>8600</v>
      </c>
      <c r="Z56" s="38">
        <v>0</v>
      </c>
      <c r="AA56" s="39">
        <v>0</v>
      </c>
      <c r="AB56" s="7" t="s">
        <v>56</v>
      </c>
      <c r="AC56" s="6"/>
    </row>
    <row r="57" spans="1:29" ht="14.45" customHeight="1">
      <c r="A57" s="8"/>
      <c r="B57" s="12"/>
      <c r="C57" s="11"/>
      <c r="D57" s="11"/>
      <c r="E57" s="9"/>
      <c r="F57" s="63" t="s">
        <v>35</v>
      </c>
      <c r="G57" s="63"/>
      <c r="H57" s="63"/>
      <c r="I57" s="63"/>
      <c r="J57" s="63"/>
      <c r="K57" s="63"/>
      <c r="L57" s="63"/>
      <c r="M57" s="63"/>
      <c r="N57" s="63"/>
      <c r="O57" s="64"/>
      <c r="P57" s="25" t="s">
        <v>35</v>
      </c>
      <c r="Q57" s="26">
        <v>6</v>
      </c>
      <c r="R57" s="27">
        <v>1</v>
      </c>
      <c r="S57" s="27">
        <v>13</v>
      </c>
      <c r="T57" s="28" t="s">
        <v>34</v>
      </c>
      <c r="U57" s="29" t="s">
        <v>4</v>
      </c>
      <c r="V57" s="30" t="s">
        <v>2</v>
      </c>
      <c r="W57" s="55"/>
      <c r="X57" s="56"/>
      <c r="Y57" s="31">
        <f>Y58</f>
        <v>5000</v>
      </c>
      <c r="Z57" s="31">
        <v>0</v>
      </c>
      <c r="AA57" s="32">
        <v>0</v>
      </c>
      <c r="AB57" s="7" t="s">
        <v>123</v>
      </c>
      <c r="AC57" s="6"/>
    </row>
    <row r="58" spans="1:29" ht="55.9" customHeight="1">
      <c r="A58" s="8"/>
      <c r="B58" s="12"/>
      <c r="C58" s="11"/>
      <c r="D58" s="11"/>
      <c r="E58" s="10"/>
      <c r="F58" s="10"/>
      <c r="G58" s="10"/>
      <c r="H58" s="9"/>
      <c r="I58" s="65" t="s">
        <v>126</v>
      </c>
      <c r="J58" s="65"/>
      <c r="K58" s="65"/>
      <c r="L58" s="65"/>
      <c r="M58" s="65"/>
      <c r="N58" s="65"/>
      <c r="O58" s="66"/>
      <c r="P58" s="25" t="s">
        <v>125</v>
      </c>
      <c r="Q58" s="26">
        <v>6</v>
      </c>
      <c r="R58" s="27">
        <v>1</v>
      </c>
      <c r="S58" s="27">
        <v>13</v>
      </c>
      <c r="T58" s="28" t="s">
        <v>124</v>
      </c>
      <c r="U58" s="29" t="s">
        <v>4</v>
      </c>
      <c r="V58" s="30" t="s">
        <v>2</v>
      </c>
      <c r="W58" s="55"/>
      <c r="X58" s="56"/>
      <c r="Y58" s="31">
        <f>Y59</f>
        <v>5000</v>
      </c>
      <c r="Z58" s="31">
        <v>0</v>
      </c>
      <c r="AA58" s="32">
        <v>0</v>
      </c>
      <c r="AB58" s="7" t="s">
        <v>123</v>
      </c>
      <c r="AC58" s="6"/>
    </row>
    <row r="59" spans="1:29" ht="13.9" customHeight="1">
      <c r="A59" s="8"/>
      <c r="B59" s="67">
        <v>800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3" t="s">
        <v>44</v>
      </c>
      <c r="Q59" s="34">
        <v>6</v>
      </c>
      <c r="R59" s="35">
        <v>1</v>
      </c>
      <c r="S59" s="35">
        <v>13</v>
      </c>
      <c r="T59" s="36" t="s">
        <v>124</v>
      </c>
      <c r="U59" s="37">
        <v>800</v>
      </c>
      <c r="V59" s="30" t="s">
        <v>2</v>
      </c>
      <c r="W59" s="69"/>
      <c r="X59" s="70"/>
      <c r="Y59" s="38">
        <f>Y60</f>
        <v>5000</v>
      </c>
      <c r="Z59" s="38">
        <v>0</v>
      </c>
      <c r="AA59" s="39">
        <v>0</v>
      </c>
      <c r="AB59" s="7" t="s">
        <v>123</v>
      </c>
      <c r="AC59" s="6"/>
    </row>
    <row r="60" spans="1:29" ht="13.9" customHeight="1">
      <c r="A60" s="8"/>
      <c r="B60" s="67">
        <v>800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3" t="s">
        <v>43</v>
      </c>
      <c r="Q60" s="34">
        <v>6</v>
      </c>
      <c r="R60" s="35">
        <v>1</v>
      </c>
      <c r="S60" s="35">
        <v>13</v>
      </c>
      <c r="T60" s="36" t="s">
        <v>124</v>
      </c>
      <c r="U60" s="37">
        <v>850</v>
      </c>
      <c r="V60" s="30" t="s">
        <v>2</v>
      </c>
      <c r="W60" s="69"/>
      <c r="X60" s="70"/>
      <c r="Y60" s="38">
        <v>5000</v>
      </c>
      <c r="Z60" s="38">
        <v>0</v>
      </c>
      <c r="AA60" s="39">
        <v>0</v>
      </c>
      <c r="AB60" s="7" t="s">
        <v>123</v>
      </c>
      <c r="AC60" s="6"/>
    </row>
    <row r="61" spans="1:29" ht="28.15" customHeight="1">
      <c r="A61" s="8"/>
      <c r="B61" s="12"/>
      <c r="C61" s="11"/>
      <c r="D61" s="13"/>
      <c r="E61" s="63" t="s">
        <v>55</v>
      </c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25" t="s">
        <v>54</v>
      </c>
      <c r="Q61" s="26">
        <v>6</v>
      </c>
      <c r="R61" s="27">
        <v>1</v>
      </c>
      <c r="S61" s="27">
        <v>13</v>
      </c>
      <c r="T61" s="28" t="s">
        <v>53</v>
      </c>
      <c r="U61" s="29" t="s">
        <v>4</v>
      </c>
      <c r="V61" s="30" t="s">
        <v>2</v>
      </c>
      <c r="W61" s="55"/>
      <c r="X61" s="56"/>
      <c r="Y61" s="31">
        <f>Y62</f>
        <v>553352.94999999995</v>
      </c>
      <c r="Z61" s="31">
        <f t="shared" ref="Z61:AA61" si="8">Z62</f>
        <v>1259400</v>
      </c>
      <c r="AA61" s="32">
        <f t="shared" si="8"/>
        <v>1110120</v>
      </c>
      <c r="AB61" s="7" t="s">
        <v>41</v>
      </c>
      <c r="AC61" s="6"/>
    </row>
    <row r="62" spans="1:29" ht="14.45" customHeight="1">
      <c r="A62" s="8"/>
      <c r="B62" s="12"/>
      <c r="C62" s="11"/>
      <c r="D62" s="11"/>
      <c r="E62" s="9"/>
      <c r="F62" s="63" t="s">
        <v>52</v>
      </c>
      <c r="G62" s="63"/>
      <c r="H62" s="63"/>
      <c r="I62" s="63"/>
      <c r="J62" s="63"/>
      <c r="K62" s="63"/>
      <c r="L62" s="63"/>
      <c r="M62" s="63"/>
      <c r="N62" s="63"/>
      <c r="O62" s="64"/>
      <c r="P62" s="25" t="s">
        <v>52</v>
      </c>
      <c r="Q62" s="26">
        <v>6</v>
      </c>
      <c r="R62" s="27">
        <v>1</v>
      </c>
      <c r="S62" s="27">
        <v>13</v>
      </c>
      <c r="T62" s="28" t="s">
        <v>51</v>
      </c>
      <c r="U62" s="29" t="s">
        <v>4</v>
      </c>
      <c r="V62" s="30" t="s">
        <v>2</v>
      </c>
      <c r="W62" s="55"/>
      <c r="X62" s="56"/>
      <c r="Y62" s="31">
        <f>Y63+Y66</f>
        <v>553352.94999999995</v>
      </c>
      <c r="Z62" s="31">
        <f t="shared" ref="Z62:AA62" si="9">Z63+Z66</f>
        <v>1259400</v>
      </c>
      <c r="AA62" s="32">
        <f t="shared" si="9"/>
        <v>1110120</v>
      </c>
      <c r="AB62" s="47" t="str">
        <f t="shared" ref="AA62:AC63" si="10">AB63</f>
        <v>0040</v>
      </c>
      <c r="AC62" s="31">
        <f t="shared" si="10"/>
        <v>0</v>
      </c>
    </row>
    <row r="63" spans="1:29" ht="42" customHeight="1">
      <c r="A63" s="8"/>
      <c r="B63" s="12"/>
      <c r="C63" s="11"/>
      <c r="D63" s="11"/>
      <c r="E63" s="10"/>
      <c r="F63" s="10"/>
      <c r="G63" s="10"/>
      <c r="H63" s="9"/>
      <c r="I63" s="65" t="s">
        <v>122</v>
      </c>
      <c r="J63" s="65"/>
      <c r="K63" s="65"/>
      <c r="L63" s="65"/>
      <c r="M63" s="65"/>
      <c r="N63" s="65"/>
      <c r="O63" s="66"/>
      <c r="P63" s="25" t="s">
        <v>121</v>
      </c>
      <c r="Q63" s="26">
        <v>6</v>
      </c>
      <c r="R63" s="27">
        <v>1</v>
      </c>
      <c r="S63" s="27">
        <v>13</v>
      </c>
      <c r="T63" s="28" t="s">
        <v>120</v>
      </c>
      <c r="U63" s="29" t="s">
        <v>4</v>
      </c>
      <c r="V63" s="30" t="s">
        <v>2</v>
      </c>
      <c r="W63" s="55"/>
      <c r="X63" s="56"/>
      <c r="Y63" s="31">
        <f>Y64</f>
        <v>401221.95</v>
      </c>
      <c r="Z63" s="31">
        <f t="shared" ref="Z63" si="11">Z64</f>
        <v>1259400</v>
      </c>
      <c r="AA63" s="32">
        <f t="shared" si="10"/>
        <v>1110120</v>
      </c>
      <c r="AB63" s="47" t="str">
        <f t="shared" ref="AA63:AC64" si="12">AB64</f>
        <v>0040</v>
      </c>
      <c r="AC63" s="31">
        <f t="shared" si="12"/>
        <v>0</v>
      </c>
    </row>
    <row r="64" spans="1:29" ht="66.599999999999994" customHeight="1">
      <c r="A64" s="8"/>
      <c r="B64" s="67">
        <v>100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3" t="s">
        <v>17</v>
      </c>
      <c r="Q64" s="34">
        <v>6</v>
      </c>
      <c r="R64" s="35">
        <v>1</v>
      </c>
      <c r="S64" s="35">
        <v>13</v>
      </c>
      <c r="T64" s="36" t="s">
        <v>120</v>
      </c>
      <c r="U64" s="37">
        <v>100</v>
      </c>
      <c r="V64" s="30" t="s">
        <v>2</v>
      </c>
      <c r="W64" s="69"/>
      <c r="X64" s="70"/>
      <c r="Y64" s="38">
        <f>Y65</f>
        <v>401221.95</v>
      </c>
      <c r="Z64" s="38">
        <f t="shared" ref="Z64" si="13">Z65</f>
        <v>1259400</v>
      </c>
      <c r="AA64" s="39">
        <f t="shared" si="12"/>
        <v>1110120</v>
      </c>
      <c r="AB64" s="7" t="s">
        <v>41</v>
      </c>
      <c r="AC64" s="6"/>
    </row>
    <row r="65" spans="1:29" ht="27" customHeight="1">
      <c r="A65" s="8"/>
      <c r="B65" s="67">
        <v>100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3" t="s">
        <v>16</v>
      </c>
      <c r="Q65" s="34">
        <v>6</v>
      </c>
      <c r="R65" s="35">
        <v>1</v>
      </c>
      <c r="S65" s="35">
        <v>13</v>
      </c>
      <c r="T65" s="36" t="s">
        <v>120</v>
      </c>
      <c r="U65" s="37">
        <v>110</v>
      </c>
      <c r="V65" s="30" t="s">
        <v>2</v>
      </c>
      <c r="W65" s="69"/>
      <c r="X65" s="70"/>
      <c r="Y65" s="38">
        <v>401221.95</v>
      </c>
      <c r="Z65" s="38">
        <v>1259400</v>
      </c>
      <c r="AA65" s="39">
        <v>1110120</v>
      </c>
      <c r="AB65" s="7" t="s">
        <v>41</v>
      </c>
      <c r="AC65" s="6"/>
    </row>
    <row r="66" spans="1:29" ht="42" customHeight="1">
      <c r="A66" s="8"/>
      <c r="B66" s="12"/>
      <c r="C66" s="11"/>
      <c r="D66" s="11"/>
      <c r="E66" s="10"/>
      <c r="F66" s="10"/>
      <c r="G66" s="10"/>
      <c r="H66" s="9"/>
      <c r="I66" s="65" t="s">
        <v>50</v>
      </c>
      <c r="J66" s="65"/>
      <c r="K66" s="65"/>
      <c r="L66" s="65"/>
      <c r="M66" s="65"/>
      <c r="N66" s="65"/>
      <c r="O66" s="66"/>
      <c r="P66" s="25" t="s">
        <v>49</v>
      </c>
      <c r="Q66" s="26">
        <v>6</v>
      </c>
      <c r="R66" s="27">
        <v>1</v>
      </c>
      <c r="S66" s="27">
        <v>13</v>
      </c>
      <c r="T66" s="28" t="s">
        <v>42</v>
      </c>
      <c r="U66" s="29" t="s">
        <v>4</v>
      </c>
      <c r="V66" s="30" t="s">
        <v>2</v>
      </c>
      <c r="W66" s="55"/>
      <c r="X66" s="56"/>
      <c r="Y66" s="31">
        <f>Y67+Y69</f>
        <v>152131</v>
      </c>
      <c r="Z66" s="31">
        <v>0</v>
      </c>
      <c r="AA66" s="32">
        <v>0</v>
      </c>
      <c r="AB66" s="7" t="s">
        <v>41</v>
      </c>
      <c r="AC66" s="6"/>
    </row>
    <row r="67" spans="1:29" ht="27" customHeight="1">
      <c r="A67" s="8"/>
      <c r="B67" s="67">
        <v>200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3" t="s">
        <v>48</v>
      </c>
      <c r="Q67" s="34">
        <v>6</v>
      </c>
      <c r="R67" s="35">
        <v>1</v>
      </c>
      <c r="S67" s="35">
        <v>13</v>
      </c>
      <c r="T67" s="36" t="s">
        <v>42</v>
      </c>
      <c r="U67" s="37">
        <v>200</v>
      </c>
      <c r="V67" s="30" t="s">
        <v>2</v>
      </c>
      <c r="W67" s="69"/>
      <c r="X67" s="70"/>
      <c r="Y67" s="38">
        <f>Y68</f>
        <v>151131</v>
      </c>
      <c r="Z67" s="38">
        <v>0</v>
      </c>
      <c r="AA67" s="39">
        <v>0</v>
      </c>
      <c r="AB67" s="7" t="s">
        <v>41</v>
      </c>
      <c r="AC67" s="6"/>
    </row>
    <row r="68" spans="1:29" ht="40.15" customHeight="1">
      <c r="A68" s="8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3" t="s">
        <v>47</v>
      </c>
      <c r="Q68" s="34">
        <v>6</v>
      </c>
      <c r="R68" s="35">
        <v>1</v>
      </c>
      <c r="S68" s="35">
        <v>13</v>
      </c>
      <c r="T68" s="36" t="s">
        <v>42</v>
      </c>
      <c r="U68" s="37">
        <v>240</v>
      </c>
      <c r="V68" s="30" t="s">
        <v>2</v>
      </c>
      <c r="W68" s="69"/>
      <c r="X68" s="70"/>
      <c r="Y68" s="38">
        <f>141700+7431+2000</f>
        <v>151131</v>
      </c>
      <c r="Z68" s="38">
        <v>0</v>
      </c>
      <c r="AA68" s="39">
        <v>0</v>
      </c>
      <c r="AB68" s="7" t="s">
        <v>41</v>
      </c>
      <c r="AC68" s="6"/>
    </row>
    <row r="69" spans="1:29" ht="13.9" customHeight="1">
      <c r="A69" s="8"/>
      <c r="B69" s="67">
        <v>800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3" t="s">
        <v>44</v>
      </c>
      <c r="Q69" s="34">
        <v>6</v>
      </c>
      <c r="R69" s="35">
        <v>1</v>
      </c>
      <c r="S69" s="35">
        <v>13</v>
      </c>
      <c r="T69" s="36" t="s">
        <v>42</v>
      </c>
      <c r="U69" s="37">
        <v>800</v>
      </c>
      <c r="V69" s="30" t="s">
        <v>2</v>
      </c>
      <c r="W69" s="69"/>
      <c r="X69" s="70"/>
      <c r="Y69" s="38">
        <f>Y70</f>
        <v>1000</v>
      </c>
      <c r="Z69" s="38">
        <v>0</v>
      </c>
      <c r="AA69" s="39">
        <v>0</v>
      </c>
      <c r="AB69" s="7" t="s">
        <v>41</v>
      </c>
      <c r="AC69" s="6"/>
    </row>
    <row r="70" spans="1:29" ht="13.9" customHeight="1">
      <c r="A70" s="8"/>
      <c r="B70" s="67">
        <v>800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3" t="s">
        <v>43</v>
      </c>
      <c r="Q70" s="34">
        <v>6</v>
      </c>
      <c r="R70" s="35">
        <v>1</v>
      </c>
      <c r="S70" s="35">
        <v>13</v>
      </c>
      <c r="T70" s="36" t="s">
        <v>42</v>
      </c>
      <c r="U70" s="37">
        <v>850</v>
      </c>
      <c r="V70" s="30" t="s">
        <v>2</v>
      </c>
      <c r="W70" s="69"/>
      <c r="X70" s="70"/>
      <c r="Y70" s="38">
        <v>1000</v>
      </c>
      <c r="Z70" s="38">
        <v>0</v>
      </c>
      <c r="AA70" s="39">
        <v>0</v>
      </c>
      <c r="AB70" s="7" t="s">
        <v>41</v>
      </c>
      <c r="AC70" s="6"/>
    </row>
    <row r="71" spans="1:29" ht="14.45" customHeight="1">
      <c r="A71" s="8"/>
      <c r="B71" s="53" t="s">
        <v>119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5" t="s">
        <v>119</v>
      </c>
      <c r="Q71" s="26">
        <v>6</v>
      </c>
      <c r="R71" s="27">
        <v>2</v>
      </c>
      <c r="S71" s="27">
        <v>0</v>
      </c>
      <c r="T71" s="28" t="s">
        <v>4</v>
      </c>
      <c r="U71" s="29" t="s">
        <v>4</v>
      </c>
      <c r="V71" s="30">
        <v>0</v>
      </c>
      <c r="W71" s="55"/>
      <c r="X71" s="56"/>
      <c r="Y71" s="31">
        <f>Y72</f>
        <v>113807</v>
      </c>
      <c r="Z71" s="31">
        <f t="shared" ref="Z71:AA71" si="14">Z72</f>
        <v>117654</v>
      </c>
      <c r="AA71" s="32">
        <f t="shared" si="14"/>
        <v>121821.8</v>
      </c>
      <c r="AB71" s="7" t="s">
        <v>111</v>
      </c>
      <c r="AC71" s="6"/>
    </row>
    <row r="72" spans="1:29" ht="14.45" customHeight="1">
      <c r="A72" s="8"/>
      <c r="B72" s="53" t="s">
        <v>118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5" t="s">
        <v>118</v>
      </c>
      <c r="Q72" s="26">
        <v>6</v>
      </c>
      <c r="R72" s="27">
        <v>2</v>
      </c>
      <c r="S72" s="27">
        <v>3</v>
      </c>
      <c r="T72" s="28" t="s">
        <v>4</v>
      </c>
      <c r="U72" s="29" t="s">
        <v>4</v>
      </c>
      <c r="V72" s="30">
        <v>0</v>
      </c>
      <c r="W72" s="55"/>
      <c r="X72" s="56"/>
      <c r="Y72" s="31">
        <f>Y73</f>
        <v>113807</v>
      </c>
      <c r="Z72" s="31">
        <f t="shared" ref="Z72:AA72" si="15">Z73</f>
        <v>117654</v>
      </c>
      <c r="AA72" s="32">
        <f t="shared" si="15"/>
        <v>121821.8</v>
      </c>
      <c r="AB72" s="7" t="s">
        <v>111</v>
      </c>
      <c r="AC72" s="6"/>
    </row>
    <row r="73" spans="1:29" ht="14.45" customHeight="1">
      <c r="A73" s="8"/>
      <c r="B73" s="12"/>
      <c r="C73" s="11"/>
      <c r="D73" s="13"/>
      <c r="E73" s="63" t="s">
        <v>12</v>
      </c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25" t="s">
        <v>11</v>
      </c>
      <c r="Q73" s="26">
        <v>6</v>
      </c>
      <c r="R73" s="27">
        <v>2</v>
      </c>
      <c r="S73" s="27">
        <v>3</v>
      </c>
      <c r="T73" s="28" t="s">
        <v>10</v>
      </c>
      <c r="U73" s="29" t="s">
        <v>4</v>
      </c>
      <c r="V73" s="30" t="s">
        <v>2</v>
      </c>
      <c r="W73" s="55"/>
      <c r="X73" s="56"/>
      <c r="Y73" s="31">
        <f>Y74</f>
        <v>113807</v>
      </c>
      <c r="Z73" s="31">
        <f t="shared" ref="Z73:AA73" si="16">Z74</f>
        <v>117654</v>
      </c>
      <c r="AA73" s="32">
        <f t="shared" si="16"/>
        <v>121821.8</v>
      </c>
      <c r="AB73" s="7" t="s">
        <v>111</v>
      </c>
      <c r="AC73" s="6"/>
    </row>
    <row r="74" spans="1:29" ht="14.45" customHeight="1">
      <c r="A74" s="8"/>
      <c r="B74" s="12"/>
      <c r="C74" s="11"/>
      <c r="D74" s="11"/>
      <c r="E74" s="9"/>
      <c r="F74" s="63" t="s">
        <v>117</v>
      </c>
      <c r="G74" s="63"/>
      <c r="H74" s="63"/>
      <c r="I74" s="63"/>
      <c r="J74" s="63"/>
      <c r="K74" s="63"/>
      <c r="L74" s="63"/>
      <c r="M74" s="63"/>
      <c r="N74" s="63"/>
      <c r="O74" s="64"/>
      <c r="P74" s="25" t="s">
        <v>117</v>
      </c>
      <c r="Q74" s="26">
        <v>6</v>
      </c>
      <c r="R74" s="27">
        <v>2</v>
      </c>
      <c r="S74" s="27">
        <v>3</v>
      </c>
      <c r="T74" s="28" t="s">
        <v>116</v>
      </c>
      <c r="U74" s="29" t="s">
        <v>4</v>
      </c>
      <c r="V74" s="30" t="s">
        <v>2</v>
      </c>
      <c r="W74" s="55"/>
      <c r="X74" s="56"/>
      <c r="Y74" s="31">
        <f>Y75</f>
        <v>113807</v>
      </c>
      <c r="Z74" s="31">
        <f t="shared" ref="Z74:AA74" si="17">Z75</f>
        <v>117654</v>
      </c>
      <c r="AA74" s="32">
        <f t="shared" si="17"/>
        <v>121821.8</v>
      </c>
      <c r="AB74" s="7" t="s">
        <v>111</v>
      </c>
      <c r="AC74" s="6"/>
    </row>
    <row r="75" spans="1:29" ht="42" customHeight="1">
      <c r="A75" s="8"/>
      <c r="B75" s="12"/>
      <c r="C75" s="11"/>
      <c r="D75" s="11"/>
      <c r="E75" s="10"/>
      <c r="F75" s="10"/>
      <c r="G75" s="10"/>
      <c r="H75" s="9"/>
      <c r="I75" s="65" t="s">
        <v>115</v>
      </c>
      <c r="J75" s="65"/>
      <c r="K75" s="65"/>
      <c r="L75" s="65"/>
      <c r="M75" s="65"/>
      <c r="N75" s="65"/>
      <c r="O75" s="66"/>
      <c r="P75" s="25" t="s">
        <v>114</v>
      </c>
      <c r="Q75" s="26">
        <v>6</v>
      </c>
      <c r="R75" s="27">
        <v>2</v>
      </c>
      <c r="S75" s="27">
        <v>3</v>
      </c>
      <c r="T75" s="28" t="s">
        <v>112</v>
      </c>
      <c r="U75" s="29" t="s">
        <v>4</v>
      </c>
      <c r="V75" s="30" t="s">
        <v>2</v>
      </c>
      <c r="W75" s="55"/>
      <c r="X75" s="56"/>
      <c r="Y75" s="31">
        <f>Y76+Y78</f>
        <v>113807</v>
      </c>
      <c r="Z75" s="31">
        <f t="shared" ref="Z75:AA75" si="18">Z76+Z78</f>
        <v>117654</v>
      </c>
      <c r="AA75" s="32">
        <f t="shared" si="18"/>
        <v>121821.8</v>
      </c>
      <c r="AB75" s="7" t="s">
        <v>111</v>
      </c>
      <c r="AC75" s="6"/>
    </row>
    <row r="76" spans="1:29" ht="66.599999999999994" customHeight="1">
      <c r="A76" s="8"/>
      <c r="B76" s="67">
        <v>100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3" t="s">
        <v>17</v>
      </c>
      <c r="Q76" s="34">
        <v>6</v>
      </c>
      <c r="R76" s="35">
        <v>2</v>
      </c>
      <c r="S76" s="35">
        <v>3</v>
      </c>
      <c r="T76" s="36" t="s">
        <v>112</v>
      </c>
      <c r="U76" s="37">
        <v>100</v>
      </c>
      <c r="V76" s="30" t="s">
        <v>2</v>
      </c>
      <c r="W76" s="69"/>
      <c r="X76" s="70"/>
      <c r="Y76" s="38">
        <f>Y77</f>
        <v>106376</v>
      </c>
      <c r="Z76" s="38">
        <f t="shared" ref="Z76:AA76" si="19">Z77</f>
        <v>113822</v>
      </c>
      <c r="AA76" s="39">
        <f t="shared" si="19"/>
        <v>121783</v>
      </c>
      <c r="AB76" s="7" t="s">
        <v>111</v>
      </c>
      <c r="AC76" s="6"/>
    </row>
    <row r="77" spans="1:29" ht="27" customHeight="1">
      <c r="A77" s="8"/>
      <c r="B77" s="67">
        <v>100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3" t="s">
        <v>113</v>
      </c>
      <c r="Q77" s="34">
        <v>6</v>
      </c>
      <c r="R77" s="35">
        <v>2</v>
      </c>
      <c r="S77" s="35">
        <v>3</v>
      </c>
      <c r="T77" s="36" t="s">
        <v>112</v>
      </c>
      <c r="U77" s="37">
        <v>120</v>
      </c>
      <c r="V77" s="30" t="s">
        <v>2</v>
      </c>
      <c r="W77" s="69"/>
      <c r="X77" s="70"/>
      <c r="Y77" s="38">
        <v>106376</v>
      </c>
      <c r="Z77" s="38">
        <v>113822</v>
      </c>
      <c r="AA77" s="39">
        <v>121783</v>
      </c>
      <c r="AB77" s="7" t="s">
        <v>111</v>
      </c>
      <c r="AC77" s="6"/>
    </row>
    <row r="78" spans="1:29" ht="27" customHeight="1">
      <c r="A78" s="8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3" t="s">
        <v>48</v>
      </c>
      <c r="Q78" s="34">
        <v>6</v>
      </c>
      <c r="R78" s="35">
        <v>2</v>
      </c>
      <c r="S78" s="35">
        <v>3</v>
      </c>
      <c r="T78" s="36" t="s">
        <v>112</v>
      </c>
      <c r="U78" s="37">
        <v>200</v>
      </c>
      <c r="V78" s="30" t="s">
        <v>2</v>
      </c>
      <c r="W78" s="69"/>
      <c r="X78" s="70"/>
      <c r="Y78" s="38">
        <f>Y79</f>
        <v>7431</v>
      </c>
      <c r="Z78" s="38">
        <f t="shared" ref="Z78:AA78" si="20">Z79</f>
        <v>3832</v>
      </c>
      <c r="AA78" s="39">
        <f t="shared" si="20"/>
        <v>38.799999999999997</v>
      </c>
      <c r="AB78" s="7" t="s">
        <v>111</v>
      </c>
      <c r="AC78" s="6"/>
    </row>
    <row r="79" spans="1:29" ht="40.15" customHeight="1">
      <c r="A79" s="8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3" t="s">
        <v>47</v>
      </c>
      <c r="Q79" s="34">
        <v>6</v>
      </c>
      <c r="R79" s="35">
        <v>2</v>
      </c>
      <c r="S79" s="35">
        <v>3</v>
      </c>
      <c r="T79" s="36" t="s">
        <v>112</v>
      </c>
      <c r="U79" s="37">
        <v>240</v>
      </c>
      <c r="V79" s="30" t="s">
        <v>2</v>
      </c>
      <c r="W79" s="69"/>
      <c r="X79" s="70"/>
      <c r="Y79" s="38">
        <v>7431</v>
      </c>
      <c r="Z79" s="38">
        <v>3832</v>
      </c>
      <c r="AA79" s="39">
        <v>38.799999999999997</v>
      </c>
      <c r="AB79" s="7" t="s">
        <v>111</v>
      </c>
      <c r="AC79" s="6"/>
    </row>
    <row r="80" spans="1:29" ht="28.15" customHeight="1">
      <c r="A80" s="8"/>
      <c r="B80" s="53" t="s">
        <v>110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5" t="s">
        <v>110</v>
      </c>
      <c r="Q80" s="26">
        <v>6</v>
      </c>
      <c r="R80" s="27">
        <v>3</v>
      </c>
      <c r="S80" s="27">
        <v>0</v>
      </c>
      <c r="T80" s="28" t="s">
        <v>4</v>
      </c>
      <c r="U80" s="29" t="s">
        <v>4</v>
      </c>
      <c r="V80" s="30">
        <v>0</v>
      </c>
      <c r="W80" s="55"/>
      <c r="X80" s="56"/>
      <c r="Y80" s="31">
        <f t="shared" ref="Y80:Y85" si="21">Y81</f>
        <v>13680</v>
      </c>
      <c r="Z80" s="31">
        <v>0</v>
      </c>
      <c r="AA80" s="32">
        <v>0</v>
      </c>
      <c r="AB80" s="7" t="s">
        <v>56</v>
      </c>
      <c r="AC80" s="6"/>
    </row>
    <row r="81" spans="1:29" ht="55.9" customHeight="1">
      <c r="A81" s="8"/>
      <c r="B81" s="53" t="s">
        <v>109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5" t="s">
        <v>109</v>
      </c>
      <c r="Q81" s="26">
        <v>6</v>
      </c>
      <c r="R81" s="27">
        <v>3</v>
      </c>
      <c r="S81" s="27">
        <v>10</v>
      </c>
      <c r="T81" s="28" t="s">
        <v>4</v>
      </c>
      <c r="U81" s="29" t="s">
        <v>4</v>
      </c>
      <c r="V81" s="30">
        <v>0</v>
      </c>
      <c r="W81" s="55"/>
      <c r="X81" s="56"/>
      <c r="Y81" s="31">
        <f t="shared" si="21"/>
        <v>13680</v>
      </c>
      <c r="Z81" s="31">
        <v>0</v>
      </c>
      <c r="AA81" s="32">
        <v>0</v>
      </c>
      <c r="AB81" s="7" t="s">
        <v>56</v>
      </c>
      <c r="AC81" s="6"/>
    </row>
    <row r="82" spans="1:29" ht="14.45" customHeight="1">
      <c r="A82" s="8"/>
      <c r="B82" s="12"/>
      <c r="C82" s="11"/>
      <c r="D82" s="13"/>
      <c r="E82" s="63" t="s">
        <v>108</v>
      </c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25" t="s">
        <v>107</v>
      </c>
      <c r="Q82" s="26">
        <v>6</v>
      </c>
      <c r="R82" s="27">
        <v>3</v>
      </c>
      <c r="S82" s="27">
        <v>10</v>
      </c>
      <c r="T82" s="28" t="s">
        <v>106</v>
      </c>
      <c r="U82" s="29" t="s">
        <v>4</v>
      </c>
      <c r="V82" s="30" t="s">
        <v>2</v>
      </c>
      <c r="W82" s="55"/>
      <c r="X82" s="56"/>
      <c r="Y82" s="31">
        <f t="shared" si="21"/>
        <v>13680</v>
      </c>
      <c r="Z82" s="31">
        <v>0</v>
      </c>
      <c r="AA82" s="32">
        <v>0</v>
      </c>
      <c r="AB82" s="7" t="s">
        <v>56</v>
      </c>
      <c r="AC82" s="6"/>
    </row>
    <row r="83" spans="1:29" ht="14.45" customHeight="1">
      <c r="A83" s="8"/>
      <c r="B83" s="12"/>
      <c r="C83" s="11"/>
      <c r="D83" s="11"/>
      <c r="E83" s="9"/>
      <c r="F83" s="63" t="s">
        <v>105</v>
      </c>
      <c r="G83" s="63"/>
      <c r="H83" s="63"/>
      <c r="I83" s="63"/>
      <c r="J83" s="63"/>
      <c r="K83" s="63"/>
      <c r="L83" s="63"/>
      <c r="M83" s="63"/>
      <c r="N83" s="63"/>
      <c r="O83" s="64"/>
      <c r="P83" s="25" t="s">
        <v>105</v>
      </c>
      <c r="Q83" s="26">
        <v>6</v>
      </c>
      <c r="R83" s="27">
        <v>3</v>
      </c>
      <c r="S83" s="27">
        <v>10</v>
      </c>
      <c r="T83" s="28" t="s">
        <v>104</v>
      </c>
      <c r="U83" s="29" t="s">
        <v>4</v>
      </c>
      <c r="V83" s="30" t="s">
        <v>2</v>
      </c>
      <c r="W83" s="55"/>
      <c r="X83" s="56"/>
      <c r="Y83" s="31">
        <f t="shared" si="21"/>
        <v>13680</v>
      </c>
      <c r="Z83" s="31">
        <v>0</v>
      </c>
      <c r="AA83" s="32">
        <v>0</v>
      </c>
      <c r="AB83" s="7" t="s">
        <v>56</v>
      </c>
      <c r="AC83" s="6"/>
    </row>
    <row r="84" spans="1:29" ht="42" customHeight="1">
      <c r="A84" s="8"/>
      <c r="B84" s="12"/>
      <c r="C84" s="11"/>
      <c r="D84" s="11"/>
      <c r="E84" s="10"/>
      <c r="F84" s="10"/>
      <c r="G84" s="10"/>
      <c r="H84" s="9"/>
      <c r="I84" s="65" t="s">
        <v>103</v>
      </c>
      <c r="J84" s="65"/>
      <c r="K84" s="65"/>
      <c r="L84" s="65"/>
      <c r="M84" s="65"/>
      <c r="N84" s="65"/>
      <c r="O84" s="66"/>
      <c r="P84" s="25" t="s">
        <v>102</v>
      </c>
      <c r="Q84" s="26">
        <v>6</v>
      </c>
      <c r="R84" s="27">
        <v>3</v>
      </c>
      <c r="S84" s="27">
        <v>10</v>
      </c>
      <c r="T84" s="28" t="s">
        <v>101</v>
      </c>
      <c r="U84" s="29" t="s">
        <v>4</v>
      </c>
      <c r="V84" s="30" t="s">
        <v>2</v>
      </c>
      <c r="W84" s="55"/>
      <c r="X84" s="56"/>
      <c r="Y84" s="31">
        <f t="shared" si="21"/>
        <v>13680</v>
      </c>
      <c r="Z84" s="31">
        <v>0</v>
      </c>
      <c r="AA84" s="32">
        <v>0</v>
      </c>
      <c r="AB84" s="7" t="s">
        <v>56</v>
      </c>
      <c r="AC84" s="6"/>
    </row>
    <row r="85" spans="1:29" ht="27" customHeight="1">
      <c r="A85" s="8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3" t="s">
        <v>48</v>
      </c>
      <c r="Q85" s="34">
        <v>6</v>
      </c>
      <c r="R85" s="35">
        <v>3</v>
      </c>
      <c r="S85" s="35">
        <v>10</v>
      </c>
      <c r="T85" s="36" t="s">
        <v>101</v>
      </c>
      <c r="U85" s="37">
        <v>200</v>
      </c>
      <c r="V85" s="30" t="s">
        <v>2</v>
      </c>
      <c r="W85" s="69"/>
      <c r="X85" s="70"/>
      <c r="Y85" s="38">
        <f t="shared" si="21"/>
        <v>13680</v>
      </c>
      <c r="Z85" s="38">
        <v>0</v>
      </c>
      <c r="AA85" s="39">
        <v>0</v>
      </c>
      <c r="AB85" s="7" t="s">
        <v>56</v>
      </c>
      <c r="AC85" s="6"/>
    </row>
    <row r="86" spans="1:29" ht="40.15" customHeight="1">
      <c r="A86" s="8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3" t="s">
        <v>47</v>
      </c>
      <c r="Q86" s="34">
        <v>6</v>
      </c>
      <c r="R86" s="35">
        <v>3</v>
      </c>
      <c r="S86" s="35">
        <v>10</v>
      </c>
      <c r="T86" s="36" t="s">
        <v>101</v>
      </c>
      <c r="U86" s="37">
        <v>240</v>
      </c>
      <c r="V86" s="30" t="s">
        <v>2</v>
      </c>
      <c r="W86" s="69"/>
      <c r="X86" s="70"/>
      <c r="Y86" s="38">
        <v>13680</v>
      </c>
      <c r="Z86" s="38">
        <v>0</v>
      </c>
      <c r="AA86" s="39">
        <v>0</v>
      </c>
      <c r="AB86" s="7" t="s">
        <v>56</v>
      </c>
      <c r="AC86" s="6"/>
    </row>
    <row r="87" spans="1:29" ht="14.45" customHeight="1">
      <c r="A87" s="8"/>
      <c r="B87" s="53" t="s">
        <v>100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5" t="s">
        <v>100</v>
      </c>
      <c r="Q87" s="26">
        <v>6</v>
      </c>
      <c r="R87" s="27">
        <v>4</v>
      </c>
      <c r="S87" s="27">
        <v>0</v>
      </c>
      <c r="T87" s="28" t="s">
        <v>4</v>
      </c>
      <c r="U87" s="29" t="s">
        <v>4</v>
      </c>
      <c r="V87" s="30">
        <v>0</v>
      </c>
      <c r="W87" s="55"/>
      <c r="X87" s="56"/>
      <c r="Y87" s="31">
        <f>Y88</f>
        <v>218000</v>
      </c>
      <c r="Z87" s="31">
        <f t="shared" ref="Z87:AA87" si="22">Z88</f>
        <v>228390</v>
      </c>
      <c r="AA87" s="32">
        <f t="shared" si="22"/>
        <v>240800</v>
      </c>
      <c r="AB87" s="7" t="s">
        <v>62</v>
      </c>
      <c r="AC87" s="6"/>
    </row>
    <row r="88" spans="1:29" ht="14.45" customHeight="1">
      <c r="A88" s="8"/>
      <c r="B88" s="53" t="s">
        <v>99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5" t="s">
        <v>99</v>
      </c>
      <c r="Q88" s="26">
        <v>6</v>
      </c>
      <c r="R88" s="27">
        <v>4</v>
      </c>
      <c r="S88" s="27">
        <v>9</v>
      </c>
      <c r="T88" s="28" t="s">
        <v>4</v>
      </c>
      <c r="U88" s="29" t="s">
        <v>4</v>
      </c>
      <c r="V88" s="30">
        <v>0</v>
      </c>
      <c r="W88" s="55"/>
      <c r="X88" s="56"/>
      <c r="Y88" s="31">
        <f>Y89</f>
        <v>218000</v>
      </c>
      <c r="Z88" s="31">
        <f t="shared" ref="Z88:AA88" si="23">Z89</f>
        <v>228390</v>
      </c>
      <c r="AA88" s="32">
        <f t="shared" si="23"/>
        <v>240800</v>
      </c>
      <c r="AB88" s="7" t="s">
        <v>62</v>
      </c>
      <c r="AC88" s="6"/>
    </row>
    <row r="89" spans="1:29" ht="42" customHeight="1">
      <c r="A89" s="8"/>
      <c r="B89" s="12"/>
      <c r="C89" s="11"/>
      <c r="D89" s="13"/>
      <c r="E89" s="63" t="s">
        <v>98</v>
      </c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25" t="s">
        <v>97</v>
      </c>
      <c r="Q89" s="26">
        <v>6</v>
      </c>
      <c r="R89" s="27">
        <v>4</v>
      </c>
      <c r="S89" s="27">
        <v>9</v>
      </c>
      <c r="T89" s="28" t="s">
        <v>96</v>
      </c>
      <c r="U89" s="29" t="s">
        <v>4</v>
      </c>
      <c r="V89" s="30" t="s">
        <v>2</v>
      </c>
      <c r="W89" s="55"/>
      <c r="X89" s="56"/>
      <c r="Y89" s="31">
        <f>Y90</f>
        <v>218000</v>
      </c>
      <c r="Z89" s="31">
        <f t="shared" ref="Z89:AA89" si="24">Z90</f>
        <v>228390</v>
      </c>
      <c r="AA89" s="32">
        <f t="shared" si="24"/>
        <v>240800</v>
      </c>
      <c r="AB89" s="7" t="s">
        <v>62</v>
      </c>
      <c r="AC89" s="6"/>
    </row>
    <row r="90" spans="1:29" ht="14.45" customHeight="1">
      <c r="A90" s="8"/>
      <c r="B90" s="12"/>
      <c r="C90" s="11"/>
      <c r="D90" s="11"/>
      <c r="E90" s="9"/>
      <c r="F90" s="63" t="s">
        <v>95</v>
      </c>
      <c r="G90" s="63"/>
      <c r="H90" s="63"/>
      <c r="I90" s="63"/>
      <c r="J90" s="63"/>
      <c r="K90" s="63"/>
      <c r="L90" s="63"/>
      <c r="M90" s="63"/>
      <c r="N90" s="63"/>
      <c r="O90" s="64"/>
      <c r="P90" s="25" t="s">
        <v>95</v>
      </c>
      <c r="Q90" s="26">
        <v>6</v>
      </c>
      <c r="R90" s="27">
        <v>4</v>
      </c>
      <c r="S90" s="27">
        <v>9</v>
      </c>
      <c r="T90" s="28" t="s">
        <v>94</v>
      </c>
      <c r="U90" s="29" t="s">
        <v>4</v>
      </c>
      <c r="V90" s="30" t="s">
        <v>2</v>
      </c>
      <c r="W90" s="55"/>
      <c r="X90" s="56"/>
      <c r="Y90" s="31">
        <f>Y91+U94:Y94</f>
        <v>218000</v>
      </c>
      <c r="Z90" s="31">
        <f t="shared" ref="Z90:AA90" si="25">Z91+V94:Z94</f>
        <v>228390</v>
      </c>
      <c r="AA90" s="32">
        <f t="shared" si="25"/>
        <v>240800</v>
      </c>
      <c r="AB90" s="7" t="s">
        <v>62</v>
      </c>
      <c r="AC90" s="6"/>
    </row>
    <row r="91" spans="1:29" ht="55.9" customHeight="1">
      <c r="A91" s="8"/>
      <c r="B91" s="12"/>
      <c r="C91" s="11"/>
      <c r="D91" s="11"/>
      <c r="E91" s="10"/>
      <c r="F91" s="10"/>
      <c r="G91" s="10"/>
      <c r="H91" s="9"/>
      <c r="I91" s="65" t="s">
        <v>93</v>
      </c>
      <c r="J91" s="65"/>
      <c r="K91" s="65"/>
      <c r="L91" s="65"/>
      <c r="M91" s="65"/>
      <c r="N91" s="65"/>
      <c r="O91" s="66"/>
      <c r="P91" s="25" t="s">
        <v>92</v>
      </c>
      <c r="Q91" s="26">
        <v>6</v>
      </c>
      <c r="R91" s="27">
        <v>4</v>
      </c>
      <c r="S91" s="27">
        <v>9</v>
      </c>
      <c r="T91" s="28" t="s">
        <v>91</v>
      </c>
      <c r="U91" s="29" t="s">
        <v>4</v>
      </c>
      <c r="V91" s="30" t="s">
        <v>2</v>
      </c>
      <c r="W91" s="55"/>
      <c r="X91" s="56"/>
      <c r="Y91" s="31">
        <f>Y92</f>
        <v>183721</v>
      </c>
      <c r="Z91" s="31">
        <f t="shared" ref="Z91:AA91" si="26">Z92</f>
        <v>228390</v>
      </c>
      <c r="AA91" s="32">
        <f t="shared" si="26"/>
        <v>240800</v>
      </c>
      <c r="AB91" s="7" t="s">
        <v>90</v>
      </c>
      <c r="AC91" s="6"/>
    </row>
    <row r="92" spans="1:29" ht="27" customHeight="1">
      <c r="A92" s="8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3" t="s">
        <v>48</v>
      </c>
      <c r="Q92" s="34">
        <v>6</v>
      </c>
      <c r="R92" s="35">
        <v>4</v>
      </c>
      <c r="S92" s="35">
        <v>9</v>
      </c>
      <c r="T92" s="36" t="s">
        <v>91</v>
      </c>
      <c r="U92" s="37">
        <v>200</v>
      </c>
      <c r="V92" s="30" t="s">
        <v>2</v>
      </c>
      <c r="W92" s="69"/>
      <c r="X92" s="70"/>
      <c r="Y92" s="38">
        <f>Y93</f>
        <v>183721</v>
      </c>
      <c r="Z92" s="38">
        <f t="shared" ref="Z92:AA92" si="27">Z93</f>
        <v>228390</v>
      </c>
      <c r="AA92" s="39">
        <f t="shared" si="27"/>
        <v>240800</v>
      </c>
      <c r="AB92" s="7" t="s">
        <v>90</v>
      </c>
      <c r="AC92" s="6"/>
    </row>
    <row r="93" spans="1:29" ht="40.15" customHeight="1">
      <c r="A93" s="8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3" t="s">
        <v>47</v>
      </c>
      <c r="Q93" s="34">
        <v>6</v>
      </c>
      <c r="R93" s="35">
        <v>4</v>
      </c>
      <c r="S93" s="35">
        <v>9</v>
      </c>
      <c r="T93" s="36" t="s">
        <v>91</v>
      </c>
      <c r="U93" s="37">
        <v>240</v>
      </c>
      <c r="V93" s="30" t="s">
        <v>2</v>
      </c>
      <c r="W93" s="69"/>
      <c r="X93" s="70"/>
      <c r="Y93" s="38">
        <v>183721</v>
      </c>
      <c r="Z93" s="38">
        <v>228390</v>
      </c>
      <c r="AA93" s="39">
        <v>240800</v>
      </c>
      <c r="AB93" s="7" t="s">
        <v>90</v>
      </c>
      <c r="AC93" s="6"/>
    </row>
    <row r="94" spans="1:29" ht="42" customHeight="1">
      <c r="A94" s="8"/>
      <c r="B94" s="12"/>
      <c r="C94" s="11"/>
      <c r="D94" s="11"/>
      <c r="E94" s="10"/>
      <c r="F94" s="10"/>
      <c r="G94" s="10"/>
      <c r="H94" s="9"/>
      <c r="I94" s="65" t="s">
        <v>89</v>
      </c>
      <c r="J94" s="65"/>
      <c r="K94" s="65"/>
      <c r="L94" s="65"/>
      <c r="M94" s="65"/>
      <c r="N94" s="65"/>
      <c r="O94" s="66"/>
      <c r="P94" s="25" t="s">
        <v>88</v>
      </c>
      <c r="Q94" s="26">
        <v>6</v>
      </c>
      <c r="R94" s="27">
        <v>4</v>
      </c>
      <c r="S94" s="27">
        <v>9</v>
      </c>
      <c r="T94" s="28" t="s">
        <v>87</v>
      </c>
      <c r="U94" s="29" t="s">
        <v>4</v>
      </c>
      <c r="V94" s="30" t="s">
        <v>2</v>
      </c>
      <c r="W94" s="55"/>
      <c r="X94" s="56"/>
      <c r="Y94" s="31">
        <f>Y95</f>
        <v>34279</v>
      </c>
      <c r="Z94" s="31">
        <v>0</v>
      </c>
      <c r="AA94" s="32">
        <v>0</v>
      </c>
      <c r="AB94" s="7" t="s">
        <v>86</v>
      </c>
      <c r="AC94" s="6"/>
    </row>
    <row r="95" spans="1:29" ht="27" customHeight="1">
      <c r="A95" s="8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3" t="s">
        <v>48</v>
      </c>
      <c r="Q95" s="34">
        <v>6</v>
      </c>
      <c r="R95" s="35">
        <v>4</v>
      </c>
      <c r="S95" s="35">
        <v>9</v>
      </c>
      <c r="T95" s="36" t="s">
        <v>87</v>
      </c>
      <c r="U95" s="37">
        <v>200</v>
      </c>
      <c r="V95" s="30" t="s">
        <v>2</v>
      </c>
      <c r="W95" s="69"/>
      <c r="X95" s="70"/>
      <c r="Y95" s="38">
        <f>Y96</f>
        <v>34279</v>
      </c>
      <c r="Z95" s="38">
        <v>0</v>
      </c>
      <c r="AA95" s="39">
        <v>0</v>
      </c>
      <c r="AB95" s="7" t="s">
        <v>86</v>
      </c>
      <c r="AC95" s="6"/>
    </row>
    <row r="96" spans="1:29" ht="40.15" customHeight="1">
      <c r="A96" s="8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3" t="s">
        <v>47</v>
      </c>
      <c r="Q96" s="34">
        <v>6</v>
      </c>
      <c r="R96" s="35">
        <v>4</v>
      </c>
      <c r="S96" s="35">
        <v>9</v>
      </c>
      <c r="T96" s="36" t="s">
        <v>87</v>
      </c>
      <c r="U96" s="37">
        <v>240</v>
      </c>
      <c r="V96" s="30" t="s">
        <v>2</v>
      </c>
      <c r="W96" s="69"/>
      <c r="X96" s="70"/>
      <c r="Y96" s="38">
        <v>34279</v>
      </c>
      <c r="Z96" s="38">
        <v>0</v>
      </c>
      <c r="AA96" s="39">
        <v>0</v>
      </c>
      <c r="AB96" s="7" t="s">
        <v>86</v>
      </c>
      <c r="AC96" s="6"/>
    </row>
    <row r="97" spans="1:29" ht="28.15" customHeight="1">
      <c r="A97" s="8"/>
      <c r="B97" s="53" t="s">
        <v>85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5" t="s">
        <v>85</v>
      </c>
      <c r="Q97" s="26">
        <v>6</v>
      </c>
      <c r="R97" s="27">
        <v>5</v>
      </c>
      <c r="S97" s="27">
        <v>0</v>
      </c>
      <c r="T97" s="28" t="s">
        <v>4</v>
      </c>
      <c r="U97" s="29" t="s">
        <v>4</v>
      </c>
      <c r="V97" s="30">
        <v>0</v>
      </c>
      <c r="W97" s="55"/>
      <c r="X97" s="56"/>
      <c r="Y97" s="31">
        <f>Y98+Y104</f>
        <v>614918.22</v>
      </c>
      <c r="Z97" s="31">
        <v>0</v>
      </c>
      <c r="AA97" s="32">
        <v>0</v>
      </c>
      <c r="AB97" s="7" t="s">
        <v>62</v>
      </c>
      <c r="AC97" s="6"/>
    </row>
    <row r="98" spans="1:29" ht="14.45" customHeight="1">
      <c r="A98" s="8"/>
      <c r="B98" s="53" t="s">
        <v>84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5" t="s">
        <v>84</v>
      </c>
      <c r="Q98" s="26">
        <v>6</v>
      </c>
      <c r="R98" s="27">
        <v>5</v>
      </c>
      <c r="S98" s="27">
        <v>2</v>
      </c>
      <c r="T98" s="28" t="s">
        <v>4</v>
      </c>
      <c r="U98" s="29" t="s">
        <v>4</v>
      </c>
      <c r="V98" s="30">
        <v>0</v>
      </c>
      <c r="W98" s="55"/>
      <c r="X98" s="56"/>
      <c r="Y98" s="31">
        <f>Y99</f>
        <v>232480</v>
      </c>
      <c r="Z98" s="31">
        <v>0</v>
      </c>
      <c r="AA98" s="32">
        <v>0</v>
      </c>
      <c r="AB98" s="7" t="s">
        <v>41</v>
      </c>
      <c r="AC98" s="6"/>
    </row>
    <row r="99" spans="1:29" ht="42" customHeight="1">
      <c r="A99" s="8"/>
      <c r="B99" s="12"/>
      <c r="C99" s="11"/>
      <c r="D99" s="13"/>
      <c r="E99" s="63" t="s">
        <v>79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25" t="s">
        <v>78</v>
      </c>
      <c r="Q99" s="26">
        <v>6</v>
      </c>
      <c r="R99" s="27">
        <v>5</v>
      </c>
      <c r="S99" s="27">
        <v>2</v>
      </c>
      <c r="T99" s="28" t="s">
        <v>77</v>
      </c>
      <c r="U99" s="29" t="s">
        <v>4</v>
      </c>
      <c r="V99" s="30" t="s">
        <v>2</v>
      </c>
      <c r="W99" s="55"/>
      <c r="X99" s="56"/>
      <c r="Y99" s="31">
        <f>Y100</f>
        <v>232480</v>
      </c>
      <c r="Z99" s="31">
        <v>0</v>
      </c>
      <c r="AA99" s="32">
        <v>0</v>
      </c>
      <c r="AB99" s="7" t="s">
        <v>41</v>
      </c>
      <c r="AC99" s="6"/>
    </row>
    <row r="100" spans="1:29" ht="14.45" customHeight="1">
      <c r="A100" s="8"/>
      <c r="B100" s="12"/>
      <c r="C100" s="11"/>
      <c r="D100" s="11"/>
      <c r="E100" s="9"/>
      <c r="F100" s="63" t="s">
        <v>76</v>
      </c>
      <c r="G100" s="63"/>
      <c r="H100" s="63"/>
      <c r="I100" s="63"/>
      <c r="J100" s="63"/>
      <c r="K100" s="63"/>
      <c r="L100" s="63"/>
      <c r="M100" s="63"/>
      <c r="N100" s="63"/>
      <c r="O100" s="64"/>
      <c r="P100" s="25" t="s">
        <v>76</v>
      </c>
      <c r="Q100" s="26">
        <v>6</v>
      </c>
      <c r="R100" s="27">
        <v>5</v>
      </c>
      <c r="S100" s="27">
        <v>2</v>
      </c>
      <c r="T100" s="28" t="s">
        <v>75</v>
      </c>
      <c r="U100" s="29" t="s">
        <v>4</v>
      </c>
      <c r="V100" s="30" t="s">
        <v>2</v>
      </c>
      <c r="W100" s="55"/>
      <c r="X100" s="56"/>
      <c r="Y100" s="31">
        <f>Y101</f>
        <v>232480</v>
      </c>
      <c r="Z100" s="31">
        <v>0</v>
      </c>
      <c r="AA100" s="32">
        <v>0</v>
      </c>
      <c r="AB100" s="7" t="s">
        <v>41</v>
      </c>
      <c r="AC100" s="6"/>
    </row>
    <row r="101" spans="1:29" ht="28.15" customHeight="1">
      <c r="A101" s="8"/>
      <c r="B101" s="12"/>
      <c r="C101" s="11"/>
      <c r="D101" s="11"/>
      <c r="E101" s="10"/>
      <c r="F101" s="10"/>
      <c r="G101" s="10"/>
      <c r="H101" s="9"/>
      <c r="I101" s="65" t="s">
        <v>83</v>
      </c>
      <c r="J101" s="65"/>
      <c r="K101" s="65"/>
      <c r="L101" s="65"/>
      <c r="M101" s="65"/>
      <c r="N101" s="65"/>
      <c r="O101" s="66"/>
      <c r="P101" s="25" t="s">
        <v>82</v>
      </c>
      <c r="Q101" s="26">
        <v>6</v>
      </c>
      <c r="R101" s="27">
        <v>5</v>
      </c>
      <c r="S101" s="27">
        <v>2</v>
      </c>
      <c r="T101" s="28" t="s">
        <v>81</v>
      </c>
      <c r="U101" s="29" t="s">
        <v>4</v>
      </c>
      <c r="V101" s="30" t="s">
        <v>2</v>
      </c>
      <c r="W101" s="55"/>
      <c r="X101" s="56"/>
      <c r="Y101" s="31">
        <f>Y102</f>
        <v>232480</v>
      </c>
      <c r="Z101" s="31">
        <v>0</v>
      </c>
      <c r="AA101" s="32">
        <v>0</v>
      </c>
      <c r="AB101" s="7" t="s">
        <v>41</v>
      </c>
      <c r="AC101" s="6"/>
    </row>
    <row r="102" spans="1:29" ht="13.9" customHeight="1">
      <c r="A102" s="8"/>
      <c r="B102" s="67">
        <v>800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3" t="s">
        <v>44</v>
      </c>
      <c r="Q102" s="34">
        <v>6</v>
      </c>
      <c r="R102" s="35">
        <v>5</v>
      </c>
      <c r="S102" s="35">
        <v>2</v>
      </c>
      <c r="T102" s="36" t="s">
        <v>81</v>
      </c>
      <c r="U102" s="37">
        <v>800</v>
      </c>
      <c r="V102" s="30" t="s">
        <v>2</v>
      </c>
      <c r="W102" s="69"/>
      <c r="X102" s="70"/>
      <c r="Y102" s="38">
        <f>Y103</f>
        <v>232480</v>
      </c>
      <c r="Z102" s="38">
        <v>0</v>
      </c>
      <c r="AA102" s="39">
        <v>0</v>
      </c>
      <c r="AB102" s="7" t="s">
        <v>41</v>
      </c>
      <c r="AC102" s="6"/>
    </row>
    <row r="103" spans="1:29" ht="13.9" customHeight="1">
      <c r="A103" s="8"/>
      <c r="B103" s="67">
        <v>800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3" t="s">
        <v>43</v>
      </c>
      <c r="Q103" s="34">
        <v>6</v>
      </c>
      <c r="R103" s="35">
        <v>5</v>
      </c>
      <c r="S103" s="35">
        <v>2</v>
      </c>
      <c r="T103" s="36" t="s">
        <v>81</v>
      </c>
      <c r="U103" s="37">
        <v>850</v>
      </c>
      <c r="V103" s="30" t="s">
        <v>2</v>
      </c>
      <c r="W103" s="69"/>
      <c r="X103" s="70"/>
      <c r="Y103" s="38">
        <v>232480</v>
      </c>
      <c r="Z103" s="38">
        <v>0</v>
      </c>
      <c r="AA103" s="39">
        <v>0</v>
      </c>
      <c r="AB103" s="7" t="s">
        <v>41</v>
      </c>
      <c r="AC103" s="6"/>
    </row>
    <row r="104" spans="1:29" ht="14.45" customHeight="1">
      <c r="A104" s="8"/>
      <c r="B104" s="53" t="s">
        <v>80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5" t="s">
        <v>80</v>
      </c>
      <c r="Q104" s="26">
        <v>6</v>
      </c>
      <c r="R104" s="27">
        <v>5</v>
      </c>
      <c r="S104" s="27">
        <v>3</v>
      </c>
      <c r="T104" s="28" t="s">
        <v>4</v>
      </c>
      <c r="U104" s="29" t="s">
        <v>4</v>
      </c>
      <c r="V104" s="30">
        <v>0</v>
      </c>
      <c r="W104" s="55"/>
      <c r="X104" s="56"/>
      <c r="Y104" s="31">
        <f>Y105</f>
        <v>382438.22</v>
      </c>
      <c r="Z104" s="31">
        <v>0</v>
      </c>
      <c r="AA104" s="32">
        <v>0</v>
      </c>
      <c r="AB104" s="7" t="s">
        <v>62</v>
      </c>
      <c r="AC104" s="6"/>
    </row>
    <row r="105" spans="1:29" ht="42" customHeight="1">
      <c r="A105" s="8"/>
      <c r="B105" s="12"/>
      <c r="C105" s="11"/>
      <c r="D105" s="13"/>
      <c r="E105" s="63" t="s">
        <v>79</v>
      </c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25" t="s">
        <v>78</v>
      </c>
      <c r="Q105" s="26">
        <v>6</v>
      </c>
      <c r="R105" s="27">
        <v>5</v>
      </c>
      <c r="S105" s="27">
        <v>3</v>
      </c>
      <c r="T105" s="28" t="s">
        <v>77</v>
      </c>
      <c r="U105" s="29" t="s">
        <v>4</v>
      </c>
      <c r="V105" s="30" t="s">
        <v>2</v>
      </c>
      <c r="W105" s="55"/>
      <c r="X105" s="56"/>
      <c r="Y105" s="31">
        <f>Y106</f>
        <v>382438.22</v>
      </c>
      <c r="Z105" s="31">
        <v>0</v>
      </c>
      <c r="AA105" s="32">
        <v>0</v>
      </c>
      <c r="AB105" s="7" t="s">
        <v>62</v>
      </c>
      <c r="AC105" s="6"/>
    </row>
    <row r="106" spans="1:29" ht="14.45" customHeight="1">
      <c r="A106" s="8"/>
      <c r="B106" s="12"/>
      <c r="C106" s="11"/>
      <c r="D106" s="11"/>
      <c r="E106" s="9"/>
      <c r="F106" s="63" t="s">
        <v>76</v>
      </c>
      <c r="G106" s="63"/>
      <c r="H106" s="63"/>
      <c r="I106" s="63"/>
      <c r="J106" s="63"/>
      <c r="K106" s="63"/>
      <c r="L106" s="63"/>
      <c r="M106" s="63"/>
      <c r="N106" s="63"/>
      <c r="O106" s="64"/>
      <c r="P106" s="25" t="s">
        <v>76</v>
      </c>
      <c r="Q106" s="26">
        <v>6</v>
      </c>
      <c r="R106" s="27">
        <v>5</v>
      </c>
      <c r="S106" s="27">
        <v>3</v>
      </c>
      <c r="T106" s="28" t="s">
        <v>75</v>
      </c>
      <c r="U106" s="29" t="s">
        <v>4</v>
      </c>
      <c r="V106" s="30" t="s">
        <v>2</v>
      </c>
      <c r="W106" s="55"/>
      <c r="X106" s="56"/>
      <c r="Y106" s="31">
        <f>Y107+Y110+Y113</f>
        <v>382438.22</v>
      </c>
      <c r="Z106" s="31">
        <v>0</v>
      </c>
      <c r="AA106" s="32">
        <v>0</v>
      </c>
      <c r="AB106" s="7" t="s">
        <v>62</v>
      </c>
      <c r="AC106" s="6"/>
    </row>
    <row r="107" spans="1:29" ht="14.45" customHeight="1">
      <c r="A107" s="8"/>
      <c r="B107" s="12"/>
      <c r="C107" s="11"/>
      <c r="D107" s="11"/>
      <c r="E107" s="10"/>
      <c r="F107" s="10"/>
      <c r="G107" s="10"/>
      <c r="H107" s="9"/>
      <c r="I107" s="65" t="s">
        <v>74</v>
      </c>
      <c r="J107" s="65"/>
      <c r="K107" s="65"/>
      <c r="L107" s="65"/>
      <c r="M107" s="65"/>
      <c r="N107" s="65"/>
      <c r="O107" s="66"/>
      <c r="P107" s="25" t="s">
        <v>73</v>
      </c>
      <c r="Q107" s="26">
        <v>6</v>
      </c>
      <c r="R107" s="27">
        <v>5</v>
      </c>
      <c r="S107" s="27">
        <v>3</v>
      </c>
      <c r="T107" s="28" t="s">
        <v>72</v>
      </c>
      <c r="U107" s="29" t="s">
        <v>4</v>
      </c>
      <c r="V107" s="30" t="s">
        <v>2</v>
      </c>
      <c r="W107" s="55"/>
      <c r="X107" s="56"/>
      <c r="Y107" s="31">
        <f>Y108</f>
        <v>241081</v>
      </c>
      <c r="Z107" s="31">
        <v>0</v>
      </c>
      <c r="AA107" s="32">
        <v>0</v>
      </c>
      <c r="AB107" s="7" t="s">
        <v>62</v>
      </c>
      <c r="AC107" s="6"/>
    </row>
    <row r="108" spans="1:29" ht="27" customHeight="1">
      <c r="A108" s="8"/>
      <c r="B108" s="67">
        <v>200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3" t="s">
        <v>48</v>
      </c>
      <c r="Q108" s="34">
        <v>6</v>
      </c>
      <c r="R108" s="35">
        <v>5</v>
      </c>
      <c r="S108" s="35">
        <v>3</v>
      </c>
      <c r="T108" s="36" t="s">
        <v>72</v>
      </c>
      <c r="U108" s="37">
        <v>200</v>
      </c>
      <c r="V108" s="30" t="s">
        <v>2</v>
      </c>
      <c r="W108" s="69"/>
      <c r="X108" s="70"/>
      <c r="Y108" s="38">
        <f>Y109</f>
        <v>241081</v>
      </c>
      <c r="Z108" s="38">
        <v>0</v>
      </c>
      <c r="AA108" s="39">
        <v>0</v>
      </c>
      <c r="AB108" s="7" t="s">
        <v>62</v>
      </c>
      <c r="AC108" s="6"/>
    </row>
    <row r="109" spans="1:29" ht="40.15" customHeight="1">
      <c r="A109" s="8"/>
      <c r="B109" s="67">
        <v>200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33" t="s">
        <v>47</v>
      </c>
      <c r="Q109" s="34">
        <v>6</v>
      </c>
      <c r="R109" s="35">
        <v>5</v>
      </c>
      <c r="S109" s="35">
        <v>3</v>
      </c>
      <c r="T109" s="36" t="s">
        <v>72</v>
      </c>
      <c r="U109" s="37">
        <v>240</v>
      </c>
      <c r="V109" s="30" t="s">
        <v>2</v>
      </c>
      <c r="W109" s="69"/>
      <c r="X109" s="70"/>
      <c r="Y109" s="38">
        <f>162400+78681</f>
        <v>241081</v>
      </c>
      <c r="Z109" s="38">
        <v>0</v>
      </c>
      <c r="AA109" s="39">
        <v>0</v>
      </c>
      <c r="AB109" s="7" t="s">
        <v>62</v>
      </c>
      <c r="AC109" s="6"/>
    </row>
    <row r="110" spans="1:29" ht="14.45" customHeight="1">
      <c r="A110" s="8"/>
      <c r="B110" s="12"/>
      <c r="C110" s="11"/>
      <c r="D110" s="11"/>
      <c r="E110" s="10"/>
      <c r="F110" s="10"/>
      <c r="G110" s="10"/>
      <c r="H110" s="9"/>
      <c r="I110" s="65" t="s">
        <v>71</v>
      </c>
      <c r="J110" s="65"/>
      <c r="K110" s="65"/>
      <c r="L110" s="65"/>
      <c r="M110" s="65"/>
      <c r="N110" s="65"/>
      <c r="O110" s="66"/>
      <c r="P110" s="25" t="s">
        <v>70</v>
      </c>
      <c r="Q110" s="26">
        <v>6</v>
      </c>
      <c r="R110" s="27">
        <v>5</v>
      </c>
      <c r="S110" s="27">
        <v>3</v>
      </c>
      <c r="T110" s="28" t="s">
        <v>69</v>
      </c>
      <c r="U110" s="29" t="s">
        <v>4</v>
      </c>
      <c r="V110" s="30" t="s">
        <v>2</v>
      </c>
      <c r="W110" s="55"/>
      <c r="X110" s="56"/>
      <c r="Y110" s="31">
        <f>Y111</f>
        <v>138357.22</v>
      </c>
      <c r="Z110" s="31">
        <v>0</v>
      </c>
      <c r="AA110" s="32">
        <v>0</v>
      </c>
      <c r="AB110" s="7" t="s">
        <v>62</v>
      </c>
      <c r="AC110" s="6"/>
    </row>
    <row r="111" spans="1:29" ht="27" customHeight="1">
      <c r="A111" s="8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3" t="s">
        <v>48</v>
      </c>
      <c r="Q111" s="34">
        <v>6</v>
      </c>
      <c r="R111" s="35">
        <v>5</v>
      </c>
      <c r="S111" s="35">
        <v>3</v>
      </c>
      <c r="T111" s="36" t="s">
        <v>69</v>
      </c>
      <c r="U111" s="37">
        <v>200</v>
      </c>
      <c r="V111" s="30" t="s">
        <v>2</v>
      </c>
      <c r="W111" s="69"/>
      <c r="X111" s="70"/>
      <c r="Y111" s="38">
        <f>Y112</f>
        <v>138357.22</v>
      </c>
      <c r="Z111" s="38">
        <v>0</v>
      </c>
      <c r="AA111" s="39">
        <v>0</v>
      </c>
      <c r="AB111" s="7" t="s">
        <v>62</v>
      </c>
      <c r="AC111" s="6"/>
    </row>
    <row r="112" spans="1:29" ht="40.15" customHeight="1">
      <c r="A112" s="8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3" t="s">
        <v>47</v>
      </c>
      <c r="Q112" s="34">
        <v>6</v>
      </c>
      <c r="R112" s="35">
        <v>5</v>
      </c>
      <c r="S112" s="35">
        <v>3</v>
      </c>
      <c r="T112" s="36" t="s">
        <v>69</v>
      </c>
      <c r="U112" s="37">
        <v>240</v>
      </c>
      <c r="V112" s="30" t="s">
        <v>2</v>
      </c>
      <c r="W112" s="69"/>
      <c r="X112" s="70"/>
      <c r="Y112" s="38">
        <v>138357.22</v>
      </c>
      <c r="Z112" s="38">
        <v>0</v>
      </c>
      <c r="AA112" s="39">
        <v>0</v>
      </c>
      <c r="AB112" s="7" t="s">
        <v>62</v>
      </c>
      <c r="AC112" s="6"/>
    </row>
    <row r="113" spans="1:29" ht="14.45" customHeight="1">
      <c r="A113" s="8"/>
      <c r="B113" s="12"/>
      <c r="C113" s="11"/>
      <c r="D113" s="11"/>
      <c r="E113" s="10"/>
      <c r="F113" s="10"/>
      <c r="G113" s="10"/>
      <c r="H113" s="9"/>
      <c r="I113" s="65" t="s">
        <v>68</v>
      </c>
      <c r="J113" s="65"/>
      <c r="K113" s="65"/>
      <c r="L113" s="65"/>
      <c r="M113" s="65"/>
      <c r="N113" s="65"/>
      <c r="O113" s="66"/>
      <c r="P113" s="25" t="s">
        <v>67</v>
      </c>
      <c r="Q113" s="26">
        <v>6</v>
      </c>
      <c r="R113" s="27">
        <v>5</v>
      </c>
      <c r="S113" s="27">
        <v>3</v>
      </c>
      <c r="T113" s="28" t="s">
        <v>65</v>
      </c>
      <c r="U113" s="29" t="s">
        <v>4</v>
      </c>
      <c r="V113" s="30" t="s">
        <v>2</v>
      </c>
      <c r="W113" s="55"/>
      <c r="X113" s="56"/>
      <c r="Y113" s="31">
        <f>Y114</f>
        <v>3000</v>
      </c>
      <c r="Z113" s="31">
        <v>0</v>
      </c>
      <c r="AA113" s="32">
        <v>0</v>
      </c>
      <c r="AB113" s="7" t="s">
        <v>62</v>
      </c>
      <c r="AC113" s="6"/>
    </row>
    <row r="114" spans="1:29" ht="27" customHeight="1">
      <c r="A114" s="8"/>
      <c r="B114" s="67">
        <v>300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3" t="s">
        <v>31</v>
      </c>
      <c r="Q114" s="34">
        <v>6</v>
      </c>
      <c r="R114" s="35">
        <v>5</v>
      </c>
      <c r="S114" s="35">
        <v>3</v>
      </c>
      <c r="T114" s="36" t="s">
        <v>65</v>
      </c>
      <c r="U114" s="37">
        <v>300</v>
      </c>
      <c r="V114" s="30" t="s">
        <v>2</v>
      </c>
      <c r="W114" s="69"/>
      <c r="X114" s="70"/>
      <c r="Y114" s="38">
        <v>3000</v>
      </c>
      <c r="Z114" s="38">
        <v>0</v>
      </c>
      <c r="AA114" s="39">
        <v>0</v>
      </c>
      <c r="AB114" s="7" t="s">
        <v>62</v>
      </c>
      <c r="AC114" s="6"/>
    </row>
    <row r="115" spans="1:29" ht="13.9" customHeight="1">
      <c r="A115" s="8"/>
      <c r="B115" s="67">
        <v>300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3" t="s">
        <v>66</v>
      </c>
      <c r="Q115" s="34">
        <v>6</v>
      </c>
      <c r="R115" s="35">
        <v>5</v>
      </c>
      <c r="S115" s="35">
        <v>3</v>
      </c>
      <c r="T115" s="36" t="s">
        <v>65</v>
      </c>
      <c r="U115" s="37">
        <v>350</v>
      </c>
      <c r="V115" s="30" t="s">
        <v>2</v>
      </c>
      <c r="W115" s="69"/>
      <c r="X115" s="70"/>
      <c r="Y115" s="38">
        <v>3000</v>
      </c>
      <c r="Z115" s="38">
        <v>0</v>
      </c>
      <c r="AA115" s="39">
        <v>0</v>
      </c>
      <c r="AB115" s="7" t="s">
        <v>62</v>
      </c>
      <c r="AC115" s="6"/>
    </row>
    <row r="116" spans="1:29" ht="14.45" customHeight="1">
      <c r="A116" s="8"/>
      <c r="B116" s="53" t="s">
        <v>64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5" t="s">
        <v>64</v>
      </c>
      <c r="Q116" s="26">
        <v>6</v>
      </c>
      <c r="R116" s="27">
        <v>8</v>
      </c>
      <c r="S116" s="27">
        <v>0</v>
      </c>
      <c r="T116" s="28" t="s">
        <v>4</v>
      </c>
      <c r="U116" s="29" t="s">
        <v>4</v>
      </c>
      <c r="V116" s="30">
        <v>0</v>
      </c>
      <c r="W116" s="55"/>
      <c r="X116" s="56"/>
      <c r="Y116" s="31">
        <f>Y117</f>
        <v>1570749.31</v>
      </c>
      <c r="Z116" s="31">
        <v>0</v>
      </c>
      <c r="AA116" s="32">
        <v>0</v>
      </c>
      <c r="AB116" s="7" t="s">
        <v>62</v>
      </c>
      <c r="AC116" s="6"/>
    </row>
    <row r="117" spans="1:29" ht="14.45" customHeight="1">
      <c r="A117" s="8"/>
      <c r="B117" s="53" t="s">
        <v>63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5" t="s">
        <v>63</v>
      </c>
      <c r="Q117" s="26">
        <v>6</v>
      </c>
      <c r="R117" s="27">
        <v>8</v>
      </c>
      <c r="S117" s="27">
        <v>1</v>
      </c>
      <c r="T117" s="28" t="s">
        <v>4</v>
      </c>
      <c r="U117" s="29" t="s">
        <v>4</v>
      </c>
      <c r="V117" s="30">
        <v>0</v>
      </c>
      <c r="W117" s="55"/>
      <c r="X117" s="56"/>
      <c r="Y117" s="31">
        <f>Y118+Y125</f>
        <v>1570749.31</v>
      </c>
      <c r="Z117" s="31">
        <v>0</v>
      </c>
      <c r="AA117" s="32">
        <v>0</v>
      </c>
      <c r="AB117" s="7" t="s">
        <v>62</v>
      </c>
      <c r="AC117" s="6"/>
    </row>
    <row r="118" spans="1:29" ht="42" customHeight="1">
      <c r="A118" s="8"/>
      <c r="B118" s="12"/>
      <c r="C118" s="11"/>
      <c r="D118" s="13"/>
      <c r="E118" s="63" t="s">
        <v>38</v>
      </c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25" t="s">
        <v>37</v>
      </c>
      <c r="Q118" s="26">
        <v>6</v>
      </c>
      <c r="R118" s="27">
        <v>8</v>
      </c>
      <c r="S118" s="27">
        <v>1</v>
      </c>
      <c r="T118" s="28" t="s">
        <v>36</v>
      </c>
      <c r="U118" s="29" t="s">
        <v>4</v>
      </c>
      <c r="V118" s="30" t="s">
        <v>2</v>
      </c>
      <c r="W118" s="55"/>
      <c r="X118" s="56"/>
      <c r="Y118" s="31">
        <f>Y119</f>
        <v>670476.47</v>
      </c>
      <c r="Z118" s="31">
        <v>0</v>
      </c>
      <c r="AA118" s="32">
        <v>0</v>
      </c>
      <c r="AB118" s="7" t="s">
        <v>56</v>
      </c>
      <c r="AC118" s="6"/>
    </row>
    <row r="119" spans="1:29" ht="42" customHeight="1">
      <c r="A119" s="8"/>
      <c r="B119" s="12"/>
      <c r="C119" s="11"/>
      <c r="D119" s="11"/>
      <c r="E119" s="9"/>
      <c r="F119" s="63" t="s">
        <v>61</v>
      </c>
      <c r="G119" s="63"/>
      <c r="H119" s="63"/>
      <c r="I119" s="63"/>
      <c r="J119" s="63"/>
      <c r="K119" s="63"/>
      <c r="L119" s="63"/>
      <c r="M119" s="63"/>
      <c r="N119" s="63"/>
      <c r="O119" s="64"/>
      <c r="P119" s="25" t="s">
        <v>37</v>
      </c>
      <c r="Q119" s="26">
        <v>6</v>
      </c>
      <c r="R119" s="27">
        <v>8</v>
      </c>
      <c r="S119" s="27">
        <v>1</v>
      </c>
      <c r="T119" s="28" t="s">
        <v>60</v>
      </c>
      <c r="U119" s="29" t="s">
        <v>4</v>
      </c>
      <c r="V119" s="30" t="s">
        <v>2</v>
      </c>
      <c r="W119" s="55"/>
      <c r="X119" s="56"/>
      <c r="Y119" s="31">
        <f>Y120</f>
        <v>670476.47</v>
      </c>
      <c r="Z119" s="31">
        <v>0</v>
      </c>
      <c r="AA119" s="32">
        <v>0</v>
      </c>
      <c r="AB119" s="7" t="s">
        <v>56</v>
      </c>
      <c r="AC119" s="6"/>
    </row>
    <row r="120" spans="1:29" ht="28.15" customHeight="1">
      <c r="A120" s="8"/>
      <c r="B120" s="12"/>
      <c r="C120" s="11"/>
      <c r="D120" s="11"/>
      <c r="E120" s="10"/>
      <c r="F120" s="10"/>
      <c r="G120" s="10"/>
      <c r="H120" s="9"/>
      <c r="I120" s="65" t="s">
        <v>59</v>
      </c>
      <c r="J120" s="65"/>
      <c r="K120" s="65"/>
      <c r="L120" s="65"/>
      <c r="M120" s="65"/>
      <c r="N120" s="65"/>
      <c r="O120" s="66"/>
      <c r="P120" s="25" t="s">
        <v>58</v>
      </c>
      <c r="Q120" s="26">
        <v>6</v>
      </c>
      <c r="R120" s="27">
        <v>8</v>
      </c>
      <c r="S120" s="27">
        <v>1</v>
      </c>
      <c r="T120" s="28" t="s">
        <v>57</v>
      </c>
      <c r="U120" s="29" t="s">
        <v>4</v>
      </c>
      <c r="V120" s="30" t="s">
        <v>2</v>
      </c>
      <c r="W120" s="55"/>
      <c r="X120" s="56"/>
      <c r="Y120" s="31">
        <f>Y121+Y123</f>
        <v>670476.47</v>
      </c>
      <c r="Z120" s="31">
        <v>0</v>
      </c>
      <c r="AA120" s="32">
        <v>0</v>
      </c>
      <c r="AB120" s="7" t="s">
        <v>56</v>
      </c>
      <c r="AC120" s="6"/>
    </row>
    <row r="121" spans="1:29" ht="27" customHeight="1">
      <c r="A121" s="8"/>
      <c r="B121" s="67">
        <v>200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3" t="s">
        <v>48</v>
      </c>
      <c r="Q121" s="34">
        <v>6</v>
      </c>
      <c r="R121" s="35">
        <v>8</v>
      </c>
      <c r="S121" s="35">
        <v>1</v>
      </c>
      <c r="T121" s="36" t="s">
        <v>57</v>
      </c>
      <c r="U121" s="37">
        <v>200</v>
      </c>
      <c r="V121" s="30" t="s">
        <v>2</v>
      </c>
      <c r="W121" s="69"/>
      <c r="X121" s="70"/>
      <c r="Y121" s="38">
        <v>249876.47</v>
      </c>
      <c r="Z121" s="38">
        <v>0</v>
      </c>
      <c r="AA121" s="39">
        <v>0</v>
      </c>
      <c r="AB121" s="7" t="s">
        <v>56</v>
      </c>
      <c r="AC121" s="6"/>
    </row>
    <row r="122" spans="1:29" ht="40.15" customHeight="1">
      <c r="A122" s="8"/>
      <c r="B122" s="67">
        <v>200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8"/>
      <c r="P122" s="33" t="s">
        <v>47</v>
      </c>
      <c r="Q122" s="34">
        <v>6</v>
      </c>
      <c r="R122" s="35">
        <v>8</v>
      </c>
      <c r="S122" s="35">
        <v>1</v>
      </c>
      <c r="T122" s="36" t="s">
        <v>57</v>
      </c>
      <c r="U122" s="37">
        <v>240</v>
      </c>
      <c r="V122" s="30" t="s">
        <v>2</v>
      </c>
      <c r="W122" s="69"/>
      <c r="X122" s="70"/>
      <c r="Y122" s="38">
        <v>249876.47</v>
      </c>
      <c r="Z122" s="38">
        <v>0</v>
      </c>
      <c r="AA122" s="39">
        <v>0</v>
      </c>
      <c r="AB122" s="7" t="s">
        <v>56</v>
      </c>
      <c r="AC122" s="6"/>
    </row>
    <row r="123" spans="1:29" ht="13.9" customHeight="1">
      <c r="A123" s="8"/>
      <c r="B123" s="67">
        <v>800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33" t="s">
        <v>44</v>
      </c>
      <c r="Q123" s="34">
        <v>6</v>
      </c>
      <c r="R123" s="35">
        <v>8</v>
      </c>
      <c r="S123" s="35">
        <v>1</v>
      </c>
      <c r="T123" s="36" t="s">
        <v>57</v>
      </c>
      <c r="U123" s="37">
        <v>800</v>
      </c>
      <c r="V123" s="30" t="s">
        <v>2</v>
      </c>
      <c r="W123" s="69"/>
      <c r="X123" s="70"/>
      <c r="Y123" s="38">
        <v>420600</v>
      </c>
      <c r="Z123" s="38">
        <v>0</v>
      </c>
      <c r="AA123" s="39">
        <v>0</v>
      </c>
      <c r="AB123" s="7" t="s">
        <v>56</v>
      </c>
      <c r="AC123" s="6"/>
    </row>
    <row r="124" spans="1:29" ht="13.9" customHeight="1">
      <c r="A124" s="8"/>
      <c r="B124" s="67">
        <v>800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3" t="s">
        <v>43</v>
      </c>
      <c r="Q124" s="34">
        <v>6</v>
      </c>
      <c r="R124" s="35">
        <v>8</v>
      </c>
      <c r="S124" s="35">
        <v>1</v>
      </c>
      <c r="T124" s="36" t="s">
        <v>57</v>
      </c>
      <c r="U124" s="37">
        <v>850</v>
      </c>
      <c r="V124" s="30" t="s">
        <v>2</v>
      </c>
      <c r="W124" s="69"/>
      <c r="X124" s="70"/>
      <c r="Y124" s="38">
        <v>420600</v>
      </c>
      <c r="Z124" s="38">
        <v>0</v>
      </c>
      <c r="AA124" s="39">
        <v>0</v>
      </c>
      <c r="AB124" s="7" t="s">
        <v>56</v>
      </c>
      <c r="AC124" s="6"/>
    </row>
    <row r="125" spans="1:29" ht="28.15" customHeight="1">
      <c r="A125" s="8"/>
      <c r="B125" s="12"/>
      <c r="C125" s="11"/>
      <c r="D125" s="13"/>
      <c r="E125" s="63" t="s">
        <v>55</v>
      </c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25" t="s">
        <v>54</v>
      </c>
      <c r="Q125" s="26">
        <v>6</v>
      </c>
      <c r="R125" s="27">
        <v>8</v>
      </c>
      <c r="S125" s="27">
        <v>1</v>
      </c>
      <c r="T125" s="28" t="s">
        <v>53</v>
      </c>
      <c r="U125" s="29" t="s">
        <v>4</v>
      </c>
      <c r="V125" s="30" t="s">
        <v>2</v>
      </c>
      <c r="W125" s="55"/>
      <c r="X125" s="56"/>
      <c r="Y125" s="31">
        <f>Y126</f>
        <v>900272.84</v>
      </c>
      <c r="Z125" s="31">
        <v>0</v>
      </c>
      <c r="AA125" s="32">
        <v>0</v>
      </c>
      <c r="AB125" s="7" t="s">
        <v>41</v>
      </c>
      <c r="AC125" s="6"/>
    </row>
    <row r="126" spans="1:29" ht="14.45" customHeight="1">
      <c r="A126" s="8"/>
      <c r="B126" s="12"/>
      <c r="C126" s="11"/>
      <c r="D126" s="11"/>
      <c r="E126" s="9"/>
      <c r="F126" s="63" t="s">
        <v>52</v>
      </c>
      <c r="G126" s="63"/>
      <c r="H126" s="63"/>
      <c r="I126" s="63"/>
      <c r="J126" s="63"/>
      <c r="K126" s="63"/>
      <c r="L126" s="63"/>
      <c r="M126" s="63"/>
      <c r="N126" s="63"/>
      <c r="O126" s="64"/>
      <c r="P126" s="25" t="s">
        <v>52</v>
      </c>
      <c r="Q126" s="26">
        <v>6</v>
      </c>
      <c r="R126" s="27">
        <v>8</v>
      </c>
      <c r="S126" s="27">
        <v>1</v>
      </c>
      <c r="T126" s="28" t="s">
        <v>51</v>
      </c>
      <c r="U126" s="29" t="s">
        <v>4</v>
      </c>
      <c r="V126" s="30" t="s">
        <v>2</v>
      </c>
      <c r="W126" s="55"/>
      <c r="X126" s="56"/>
      <c r="Y126" s="31">
        <f>Y127</f>
        <v>900272.84</v>
      </c>
      <c r="Z126" s="31">
        <v>0</v>
      </c>
      <c r="AA126" s="32">
        <v>0</v>
      </c>
      <c r="AB126" s="7" t="s">
        <v>41</v>
      </c>
      <c r="AC126" s="6"/>
    </row>
    <row r="127" spans="1:29" ht="42" customHeight="1">
      <c r="A127" s="8"/>
      <c r="B127" s="12"/>
      <c r="C127" s="11"/>
      <c r="D127" s="11"/>
      <c r="E127" s="10"/>
      <c r="F127" s="10"/>
      <c r="G127" s="10"/>
      <c r="H127" s="9"/>
      <c r="I127" s="65" t="s">
        <v>50</v>
      </c>
      <c r="J127" s="65"/>
      <c r="K127" s="65"/>
      <c r="L127" s="65"/>
      <c r="M127" s="65"/>
      <c r="N127" s="65"/>
      <c r="O127" s="66"/>
      <c r="P127" s="25" t="s">
        <v>49</v>
      </c>
      <c r="Q127" s="26">
        <v>6</v>
      </c>
      <c r="R127" s="27">
        <v>8</v>
      </c>
      <c r="S127" s="27">
        <v>1</v>
      </c>
      <c r="T127" s="28" t="s">
        <v>42</v>
      </c>
      <c r="U127" s="29" t="s">
        <v>4</v>
      </c>
      <c r="V127" s="30" t="s">
        <v>2</v>
      </c>
      <c r="W127" s="55"/>
      <c r="X127" s="56"/>
      <c r="Y127" s="31">
        <f>Y128+Y130+Y132</f>
        <v>900272.84</v>
      </c>
      <c r="Z127" s="31">
        <v>0</v>
      </c>
      <c r="AA127" s="32">
        <v>0</v>
      </c>
      <c r="AB127" s="7" t="s">
        <v>41</v>
      </c>
      <c r="AC127" s="6"/>
    </row>
    <row r="128" spans="1:29" ht="27" customHeight="1">
      <c r="A128" s="8"/>
      <c r="B128" s="67">
        <v>200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8"/>
      <c r="P128" s="33" t="s">
        <v>48</v>
      </c>
      <c r="Q128" s="34">
        <v>6</v>
      </c>
      <c r="R128" s="35">
        <v>8</v>
      </c>
      <c r="S128" s="35">
        <v>1</v>
      </c>
      <c r="T128" s="36" t="s">
        <v>42</v>
      </c>
      <c r="U128" s="37">
        <v>200</v>
      </c>
      <c r="V128" s="30" t="s">
        <v>2</v>
      </c>
      <c r="W128" s="69"/>
      <c r="X128" s="70"/>
      <c r="Y128" s="38">
        <f>Y129</f>
        <v>194272.84</v>
      </c>
      <c r="Z128" s="38">
        <v>0</v>
      </c>
      <c r="AA128" s="39">
        <v>0</v>
      </c>
      <c r="AB128" s="7" t="s">
        <v>41</v>
      </c>
      <c r="AC128" s="6"/>
    </row>
    <row r="129" spans="1:29" ht="40.15" customHeight="1">
      <c r="A129" s="8"/>
      <c r="B129" s="67">
        <v>200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33" t="s">
        <v>47</v>
      </c>
      <c r="Q129" s="34">
        <v>6</v>
      </c>
      <c r="R129" s="35">
        <v>8</v>
      </c>
      <c r="S129" s="35">
        <v>1</v>
      </c>
      <c r="T129" s="36" t="s">
        <v>42</v>
      </c>
      <c r="U129" s="37">
        <v>240</v>
      </c>
      <c r="V129" s="30" t="s">
        <v>2</v>
      </c>
      <c r="W129" s="69"/>
      <c r="X129" s="70"/>
      <c r="Y129" s="38">
        <f>161673.84+3747+28852</f>
        <v>194272.84</v>
      </c>
      <c r="Z129" s="38">
        <v>0</v>
      </c>
      <c r="AA129" s="39">
        <v>0</v>
      </c>
      <c r="AB129" s="7" t="s">
        <v>41</v>
      </c>
      <c r="AC129" s="6"/>
    </row>
    <row r="130" spans="1:29" ht="13.9" customHeight="1">
      <c r="A130" s="8"/>
      <c r="B130" s="67">
        <v>500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3" t="s">
        <v>46</v>
      </c>
      <c r="Q130" s="34">
        <v>6</v>
      </c>
      <c r="R130" s="35">
        <v>8</v>
      </c>
      <c r="S130" s="35">
        <v>1</v>
      </c>
      <c r="T130" s="36" t="s">
        <v>42</v>
      </c>
      <c r="U130" s="37">
        <v>500</v>
      </c>
      <c r="V130" s="30" t="s">
        <v>2</v>
      </c>
      <c r="W130" s="69"/>
      <c r="X130" s="70"/>
      <c r="Y130" s="38">
        <v>705000</v>
      </c>
      <c r="Z130" s="38">
        <v>0</v>
      </c>
      <c r="AA130" s="39">
        <v>0</v>
      </c>
      <c r="AB130" s="7" t="s">
        <v>41</v>
      </c>
      <c r="AC130" s="6"/>
    </row>
    <row r="131" spans="1:29" ht="13.9" customHeight="1">
      <c r="A131" s="8"/>
      <c r="B131" s="67">
        <v>500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33" t="s">
        <v>45</v>
      </c>
      <c r="Q131" s="34">
        <v>6</v>
      </c>
      <c r="R131" s="35">
        <v>8</v>
      </c>
      <c r="S131" s="35">
        <v>1</v>
      </c>
      <c r="T131" s="36" t="s">
        <v>42</v>
      </c>
      <c r="U131" s="37">
        <v>540</v>
      </c>
      <c r="V131" s="30" t="s">
        <v>2</v>
      </c>
      <c r="W131" s="69"/>
      <c r="X131" s="70"/>
      <c r="Y131" s="38">
        <v>705000</v>
      </c>
      <c r="Z131" s="38">
        <v>0</v>
      </c>
      <c r="AA131" s="39">
        <v>0</v>
      </c>
      <c r="AB131" s="7" t="s">
        <v>41</v>
      </c>
      <c r="AC131" s="6"/>
    </row>
    <row r="132" spans="1:29" ht="13.9" customHeight="1">
      <c r="A132" s="8"/>
      <c r="B132" s="67">
        <v>800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8"/>
      <c r="P132" s="33" t="s">
        <v>44</v>
      </c>
      <c r="Q132" s="34">
        <v>6</v>
      </c>
      <c r="R132" s="35">
        <v>8</v>
      </c>
      <c r="S132" s="35">
        <v>1</v>
      </c>
      <c r="T132" s="36" t="s">
        <v>42</v>
      </c>
      <c r="U132" s="37">
        <v>800</v>
      </c>
      <c r="V132" s="30" t="s">
        <v>2</v>
      </c>
      <c r="W132" s="69"/>
      <c r="X132" s="70"/>
      <c r="Y132" s="38">
        <v>1000</v>
      </c>
      <c r="Z132" s="38">
        <v>0</v>
      </c>
      <c r="AA132" s="39">
        <v>0</v>
      </c>
      <c r="AB132" s="7" t="s">
        <v>41</v>
      </c>
      <c r="AC132" s="6"/>
    </row>
    <row r="133" spans="1:29" ht="13.9" customHeight="1">
      <c r="A133" s="8"/>
      <c r="B133" s="67">
        <v>800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33" t="s">
        <v>43</v>
      </c>
      <c r="Q133" s="34">
        <v>6</v>
      </c>
      <c r="R133" s="35">
        <v>8</v>
      </c>
      <c r="S133" s="35">
        <v>1</v>
      </c>
      <c r="T133" s="36" t="s">
        <v>42</v>
      </c>
      <c r="U133" s="37">
        <v>850</v>
      </c>
      <c r="V133" s="30" t="s">
        <v>2</v>
      </c>
      <c r="W133" s="69"/>
      <c r="X133" s="70"/>
      <c r="Y133" s="38">
        <v>1000</v>
      </c>
      <c r="Z133" s="38">
        <v>0</v>
      </c>
      <c r="AA133" s="39">
        <v>0</v>
      </c>
      <c r="AB133" s="7" t="s">
        <v>41</v>
      </c>
      <c r="AC133" s="6"/>
    </row>
    <row r="134" spans="1:29" ht="14.45" customHeight="1">
      <c r="A134" s="8"/>
      <c r="B134" s="53" t="s">
        <v>40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5" t="s">
        <v>40</v>
      </c>
      <c r="Q134" s="26">
        <v>6</v>
      </c>
      <c r="R134" s="27">
        <v>10</v>
      </c>
      <c r="S134" s="27">
        <v>0</v>
      </c>
      <c r="T134" s="28" t="s">
        <v>4</v>
      </c>
      <c r="U134" s="29" t="s">
        <v>4</v>
      </c>
      <c r="V134" s="30">
        <v>0</v>
      </c>
      <c r="W134" s="55"/>
      <c r="X134" s="56"/>
      <c r="Y134" s="31">
        <f>Y135</f>
        <v>192200</v>
      </c>
      <c r="Z134" s="31">
        <v>0</v>
      </c>
      <c r="AA134" s="32">
        <v>0</v>
      </c>
      <c r="AB134" s="7" t="s">
        <v>28</v>
      </c>
      <c r="AC134" s="6"/>
    </row>
    <row r="135" spans="1:29" ht="14.45" customHeight="1">
      <c r="A135" s="8"/>
      <c r="B135" s="53" t="s">
        <v>39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4"/>
      <c r="P135" s="25" t="s">
        <v>39</v>
      </c>
      <c r="Q135" s="26">
        <v>6</v>
      </c>
      <c r="R135" s="27">
        <v>10</v>
      </c>
      <c r="S135" s="27">
        <v>1</v>
      </c>
      <c r="T135" s="28" t="s">
        <v>4</v>
      </c>
      <c r="U135" s="29" t="s">
        <v>4</v>
      </c>
      <c r="V135" s="30">
        <v>0</v>
      </c>
      <c r="W135" s="55"/>
      <c r="X135" s="56"/>
      <c r="Y135" s="31">
        <f>Y136</f>
        <v>192200</v>
      </c>
      <c r="Z135" s="31">
        <v>0</v>
      </c>
      <c r="AA135" s="32">
        <v>0</v>
      </c>
      <c r="AB135" s="7" t="s">
        <v>28</v>
      </c>
      <c r="AC135" s="6"/>
    </row>
    <row r="136" spans="1:29" ht="42" customHeight="1">
      <c r="A136" s="8"/>
      <c r="B136" s="12"/>
      <c r="C136" s="11"/>
      <c r="D136" s="13"/>
      <c r="E136" s="63" t="s">
        <v>38</v>
      </c>
      <c r="F136" s="63"/>
      <c r="G136" s="63"/>
      <c r="H136" s="63"/>
      <c r="I136" s="63"/>
      <c r="J136" s="63"/>
      <c r="K136" s="63"/>
      <c r="L136" s="63"/>
      <c r="M136" s="63"/>
      <c r="N136" s="63"/>
      <c r="O136" s="64"/>
      <c r="P136" s="25" t="s">
        <v>37</v>
      </c>
      <c r="Q136" s="26">
        <v>6</v>
      </c>
      <c r="R136" s="27">
        <v>10</v>
      </c>
      <c r="S136" s="27">
        <v>1</v>
      </c>
      <c r="T136" s="28" t="s">
        <v>36</v>
      </c>
      <c r="U136" s="29" t="s">
        <v>4</v>
      </c>
      <c r="V136" s="30" t="s">
        <v>2</v>
      </c>
      <c r="W136" s="55"/>
      <c r="X136" s="56"/>
      <c r="Y136" s="31">
        <v>192200</v>
      </c>
      <c r="Z136" s="31">
        <v>0</v>
      </c>
      <c r="AA136" s="32">
        <v>0</v>
      </c>
      <c r="AB136" s="7" t="s">
        <v>28</v>
      </c>
      <c r="AC136" s="6"/>
    </row>
    <row r="137" spans="1:29" ht="14.45" customHeight="1">
      <c r="A137" s="8"/>
      <c r="B137" s="12"/>
      <c r="C137" s="11"/>
      <c r="D137" s="11"/>
      <c r="E137" s="9"/>
      <c r="F137" s="63" t="s">
        <v>35</v>
      </c>
      <c r="G137" s="63"/>
      <c r="H137" s="63"/>
      <c r="I137" s="63"/>
      <c r="J137" s="63"/>
      <c r="K137" s="63"/>
      <c r="L137" s="63"/>
      <c r="M137" s="63"/>
      <c r="N137" s="63"/>
      <c r="O137" s="64"/>
      <c r="P137" s="25" t="s">
        <v>35</v>
      </c>
      <c r="Q137" s="26">
        <v>6</v>
      </c>
      <c r="R137" s="27">
        <v>10</v>
      </c>
      <c r="S137" s="27">
        <v>1</v>
      </c>
      <c r="T137" s="28" t="s">
        <v>34</v>
      </c>
      <c r="U137" s="29" t="s">
        <v>4</v>
      </c>
      <c r="V137" s="30" t="s">
        <v>2</v>
      </c>
      <c r="W137" s="55"/>
      <c r="X137" s="56"/>
      <c r="Y137" s="31">
        <v>192200</v>
      </c>
      <c r="Z137" s="31">
        <v>0</v>
      </c>
      <c r="AA137" s="32">
        <v>0</v>
      </c>
      <c r="AB137" s="7" t="s">
        <v>28</v>
      </c>
      <c r="AC137" s="6"/>
    </row>
    <row r="138" spans="1:29" ht="83.45" customHeight="1">
      <c r="A138" s="8"/>
      <c r="B138" s="12"/>
      <c r="C138" s="11"/>
      <c r="D138" s="11"/>
      <c r="E138" s="10"/>
      <c r="F138" s="10"/>
      <c r="G138" s="10"/>
      <c r="H138" s="9"/>
      <c r="I138" s="65" t="s">
        <v>33</v>
      </c>
      <c r="J138" s="65"/>
      <c r="K138" s="65"/>
      <c r="L138" s="65"/>
      <c r="M138" s="65"/>
      <c r="N138" s="65"/>
      <c r="O138" s="66"/>
      <c r="P138" s="25" t="s">
        <v>32</v>
      </c>
      <c r="Q138" s="26">
        <v>6</v>
      </c>
      <c r="R138" s="27">
        <v>10</v>
      </c>
      <c r="S138" s="27">
        <v>1</v>
      </c>
      <c r="T138" s="28" t="s">
        <v>29</v>
      </c>
      <c r="U138" s="29" t="s">
        <v>4</v>
      </c>
      <c r="V138" s="30" t="s">
        <v>2</v>
      </c>
      <c r="W138" s="55"/>
      <c r="X138" s="56"/>
      <c r="Y138" s="31">
        <v>192200</v>
      </c>
      <c r="Z138" s="31">
        <v>0</v>
      </c>
      <c r="AA138" s="32">
        <v>0</v>
      </c>
      <c r="AB138" s="7" t="s">
        <v>28</v>
      </c>
      <c r="AC138" s="6"/>
    </row>
    <row r="139" spans="1:29" ht="27" customHeight="1">
      <c r="A139" s="8"/>
      <c r="B139" s="67">
        <v>300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3" t="s">
        <v>31</v>
      </c>
      <c r="Q139" s="34">
        <v>6</v>
      </c>
      <c r="R139" s="35">
        <v>10</v>
      </c>
      <c r="S139" s="35">
        <v>1</v>
      </c>
      <c r="T139" s="36" t="s">
        <v>29</v>
      </c>
      <c r="U139" s="37">
        <v>300</v>
      </c>
      <c r="V139" s="30" t="s">
        <v>2</v>
      </c>
      <c r="W139" s="69"/>
      <c r="X139" s="70"/>
      <c r="Y139" s="38">
        <v>192200</v>
      </c>
      <c r="Z139" s="38">
        <v>0</v>
      </c>
      <c r="AA139" s="39">
        <v>0</v>
      </c>
      <c r="AB139" s="7" t="s">
        <v>28</v>
      </c>
      <c r="AC139" s="6"/>
    </row>
    <row r="140" spans="1:29" ht="27" customHeight="1">
      <c r="A140" s="8"/>
      <c r="B140" s="67">
        <v>300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8"/>
      <c r="P140" s="33" t="s">
        <v>30</v>
      </c>
      <c r="Q140" s="34">
        <v>6</v>
      </c>
      <c r="R140" s="35">
        <v>10</v>
      </c>
      <c r="S140" s="35">
        <v>1</v>
      </c>
      <c r="T140" s="36" t="s">
        <v>29</v>
      </c>
      <c r="U140" s="37">
        <v>310</v>
      </c>
      <c r="V140" s="30" t="s">
        <v>2</v>
      </c>
      <c r="W140" s="69"/>
      <c r="X140" s="70"/>
      <c r="Y140" s="38">
        <v>192200</v>
      </c>
      <c r="Z140" s="38">
        <v>0</v>
      </c>
      <c r="AA140" s="39">
        <v>0</v>
      </c>
      <c r="AB140" s="7" t="s">
        <v>28</v>
      </c>
      <c r="AC140" s="6"/>
    </row>
    <row r="141" spans="1:29" ht="14.45" customHeight="1">
      <c r="A141" s="8"/>
      <c r="B141" s="53" t="s">
        <v>27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4"/>
      <c r="P141" s="25" t="s">
        <v>27</v>
      </c>
      <c r="Q141" s="26">
        <v>6</v>
      </c>
      <c r="R141" s="27">
        <v>11</v>
      </c>
      <c r="S141" s="27">
        <v>0</v>
      </c>
      <c r="T141" s="28" t="s">
        <v>4</v>
      </c>
      <c r="U141" s="29" t="s">
        <v>4</v>
      </c>
      <c r="V141" s="30">
        <v>0</v>
      </c>
      <c r="W141" s="55"/>
      <c r="X141" s="56"/>
      <c r="Y141" s="31">
        <v>4000</v>
      </c>
      <c r="Z141" s="31">
        <v>0</v>
      </c>
      <c r="AA141" s="32">
        <v>0</v>
      </c>
      <c r="AB141" s="7" t="s">
        <v>14</v>
      </c>
      <c r="AC141" s="6"/>
    </row>
    <row r="142" spans="1:29" ht="28.15" customHeight="1">
      <c r="A142" s="8"/>
      <c r="B142" s="53" t="s">
        <v>26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4"/>
      <c r="P142" s="25" t="s">
        <v>26</v>
      </c>
      <c r="Q142" s="26">
        <v>6</v>
      </c>
      <c r="R142" s="27">
        <v>11</v>
      </c>
      <c r="S142" s="27">
        <v>5</v>
      </c>
      <c r="T142" s="28" t="s">
        <v>4</v>
      </c>
      <c r="U142" s="29" t="s">
        <v>4</v>
      </c>
      <c r="V142" s="30">
        <v>0</v>
      </c>
      <c r="W142" s="55"/>
      <c r="X142" s="56"/>
      <c r="Y142" s="31">
        <f>Y143</f>
        <v>4000</v>
      </c>
      <c r="Z142" s="31">
        <v>0</v>
      </c>
      <c r="AA142" s="32">
        <v>0</v>
      </c>
      <c r="AB142" s="7" t="s">
        <v>14</v>
      </c>
      <c r="AC142" s="6"/>
    </row>
    <row r="143" spans="1:29" ht="55.9" customHeight="1">
      <c r="A143" s="8"/>
      <c r="B143" s="12"/>
      <c r="C143" s="11"/>
      <c r="D143" s="13"/>
      <c r="E143" s="63" t="s">
        <v>25</v>
      </c>
      <c r="F143" s="63"/>
      <c r="G143" s="63"/>
      <c r="H143" s="63"/>
      <c r="I143" s="63"/>
      <c r="J143" s="63"/>
      <c r="K143" s="63"/>
      <c r="L143" s="63"/>
      <c r="M143" s="63"/>
      <c r="N143" s="63"/>
      <c r="O143" s="64"/>
      <c r="P143" s="25" t="s">
        <v>24</v>
      </c>
      <c r="Q143" s="26">
        <v>6</v>
      </c>
      <c r="R143" s="27">
        <v>11</v>
      </c>
      <c r="S143" s="27">
        <v>5</v>
      </c>
      <c r="T143" s="28" t="s">
        <v>23</v>
      </c>
      <c r="U143" s="29" t="s">
        <v>4</v>
      </c>
      <c r="V143" s="30" t="s">
        <v>2</v>
      </c>
      <c r="W143" s="55"/>
      <c r="X143" s="56"/>
      <c r="Y143" s="31">
        <v>4000</v>
      </c>
      <c r="Z143" s="31">
        <v>0</v>
      </c>
      <c r="AA143" s="32">
        <v>0</v>
      </c>
      <c r="AB143" s="7" t="s">
        <v>14</v>
      </c>
      <c r="AC143" s="6"/>
    </row>
    <row r="144" spans="1:29" ht="42" customHeight="1">
      <c r="A144" s="8"/>
      <c r="B144" s="12"/>
      <c r="C144" s="11"/>
      <c r="D144" s="11"/>
      <c r="E144" s="9"/>
      <c r="F144" s="63" t="s">
        <v>22</v>
      </c>
      <c r="G144" s="63"/>
      <c r="H144" s="63"/>
      <c r="I144" s="63"/>
      <c r="J144" s="63"/>
      <c r="K144" s="63"/>
      <c r="L144" s="63"/>
      <c r="M144" s="63"/>
      <c r="N144" s="63"/>
      <c r="O144" s="64"/>
      <c r="P144" s="25" t="s">
        <v>21</v>
      </c>
      <c r="Q144" s="26">
        <v>6</v>
      </c>
      <c r="R144" s="27">
        <v>11</v>
      </c>
      <c r="S144" s="27">
        <v>5</v>
      </c>
      <c r="T144" s="28" t="s">
        <v>20</v>
      </c>
      <c r="U144" s="29" t="s">
        <v>4</v>
      </c>
      <c r="V144" s="30" t="s">
        <v>2</v>
      </c>
      <c r="W144" s="55"/>
      <c r="X144" s="56"/>
      <c r="Y144" s="31">
        <v>4000</v>
      </c>
      <c r="Z144" s="31">
        <v>0</v>
      </c>
      <c r="AA144" s="32">
        <v>0</v>
      </c>
      <c r="AB144" s="7" t="s">
        <v>14</v>
      </c>
      <c r="AC144" s="6"/>
    </row>
    <row r="145" spans="1:29" ht="55.9" customHeight="1">
      <c r="A145" s="8"/>
      <c r="B145" s="12"/>
      <c r="C145" s="11"/>
      <c r="D145" s="11"/>
      <c r="E145" s="10"/>
      <c r="F145" s="10"/>
      <c r="G145" s="10"/>
      <c r="H145" s="9"/>
      <c r="I145" s="65" t="s">
        <v>19</v>
      </c>
      <c r="J145" s="65"/>
      <c r="K145" s="65"/>
      <c r="L145" s="65"/>
      <c r="M145" s="65"/>
      <c r="N145" s="65"/>
      <c r="O145" s="66"/>
      <c r="P145" s="25" t="s">
        <v>18</v>
      </c>
      <c r="Q145" s="26">
        <v>6</v>
      </c>
      <c r="R145" s="27">
        <v>11</v>
      </c>
      <c r="S145" s="27">
        <v>5</v>
      </c>
      <c r="T145" s="28" t="s">
        <v>15</v>
      </c>
      <c r="U145" s="29" t="s">
        <v>4</v>
      </c>
      <c r="V145" s="30" t="s">
        <v>2</v>
      </c>
      <c r="W145" s="55"/>
      <c r="X145" s="56"/>
      <c r="Y145" s="31">
        <v>4000</v>
      </c>
      <c r="Z145" s="31">
        <v>0</v>
      </c>
      <c r="AA145" s="32">
        <v>0</v>
      </c>
      <c r="AB145" s="7" t="s">
        <v>14</v>
      </c>
      <c r="AC145" s="6"/>
    </row>
    <row r="146" spans="1:29" ht="66.599999999999994" customHeight="1">
      <c r="A146" s="8"/>
      <c r="B146" s="67">
        <v>100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33" t="s">
        <v>17</v>
      </c>
      <c r="Q146" s="34">
        <v>6</v>
      </c>
      <c r="R146" s="35">
        <v>11</v>
      </c>
      <c r="S146" s="35">
        <v>5</v>
      </c>
      <c r="T146" s="36" t="s">
        <v>15</v>
      </c>
      <c r="U146" s="37">
        <v>100</v>
      </c>
      <c r="V146" s="30" t="s">
        <v>2</v>
      </c>
      <c r="W146" s="69"/>
      <c r="X146" s="70"/>
      <c r="Y146" s="38">
        <v>4000</v>
      </c>
      <c r="Z146" s="38">
        <v>0</v>
      </c>
      <c r="AA146" s="39">
        <v>0</v>
      </c>
      <c r="AB146" s="7" t="s">
        <v>14</v>
      </c>
      <c r="AC146" s="6"/>
    </row>
    <row r="147" spans="1:29" ht="27" customHeight="1">
      <c r="A147" s="8"/>
      <c r="B147" s="67">
        <v>100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8"/>
      <c r="P147" s="33" t="s">
        <v>16</v>
      </c>
      <c r="Q147" s="34">
        <v>6</v>
      </c>
      <c r="R147" s="35">
        <v>11</v>
      </c>
      <c r="S147" s="35">
        <v>5</v>
      </c>
      <c r="T147" s="36" t="s">
        <v>15</v>
      </c>
      <c r="U147" s="37">
        <v>110</v>
      </c>
      <c r="V147" s="30" t="s">
        <v>2</v>
      </c>
      <c r="W147" s="69"/>
      <c r="X147" s="70"/>
      <c r="Y147" s="38">
        <v>4000</v>
      </c>
      <c r="Z147" s="38">
        <v>0</v>
      </c>
      <c r="AA147" s="39">
        <v>0</v>
      </c>
      <c r="AB147" s="7" t="s">
        <v>14</v>
      </c>
      <c r="AC147" s="6"/>
    </row>
    <row r="148" spans="1:29" ht="14.45" customHeight="1">
      <c r="A148" s="8"/>
      <c r="B148" s="53">
        <v>9900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4"/>
      <c r="P148" s="25" t="s">
        <v>13</v>
      </c>
      <c r="Q148" s="26">
        <v>6</v>
      </c>
      <c r="R148" s="27">
        <v>99</v>
      </c>
      <c r="S148" s="27">
        <v>0</v>
      </c>
      <c r="T148" s="28" t="s">
        <v>4</v>
      </c>
      <c r="U148" s="29" t="s">
        <v>4</v>
      </c>
      <c r="V148" s="30">
        <v>0</v>
      </c>
      <c r="W148" s="55"/>
      <c r="X148" s="56"/>
      <c r="Y148" s="31">
        <v>0</v>
      </c>
      <c r="Z148" s="31">
        <f t="shared" ref="Z148:AA151" si="28">Z149</f>
        <v>28659.75</v>
      </c>
      <c r="AA148" s="32">
        <f t="shared" si="28"/>
        <v>59135</v>
      </c>
      <c r="AB148" s="7" t="s">
        <v>5</v>
      </c>
      <c r="AC148" s="6"/>
    </row>
    <row r="149" spans="1:29" ht="14.45" customHeight="1">
      <c r="A149" s="8"/>
      <c r="B149" s="53" t="s">
        <v>8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4"/>
      <c r="P149" s="25" t="s">
        <v>8</v>
      </c>
      <c r="Q149" s="26">
        <v>6</v>
      </c>
      <c r="R149" s="27">
        <v>99</v>
      </c>
      <c r="S149" s="27">
        <v>99</v>
      </c>
      <c r="T149" s="28" t="s">
        <v>4</v>
      </c>
      <c r="U149" s="29" t="s">
        <v>4</v>
      </c>
      <c r="V149" s="30">
        <v>0</v>
      </c>
      <c r="W149" s="55"/>
      <c r="X149" s="56"/>
      <c r="Y149" s="31">
        <v>0</v>
      </c>
      <c r="Z149" s="31">
        <f t="shared" si="28"/>
        <v>28659.75</v>
      </c>
      <c r="AA149" s="32">
        <f t="shared" si="28"/>
        <v>59135</v>
      </c>
      <c r="AB149" s="7" t="s">
        <v>5</v>
      </c>
      <c r="AC149" s="6"/>
    </row>
    <row r="150" spans="1:29" ht="14.45" customHeight="1">
      <c r="A150" s="8"/>
      <c r="B150" s="12"/>
      <c r="C150" s="11"/>
      <c r="D150" s="13"/>
      <c r="E150" s="63" t="s">
        <v>12</v>
      </c>
      <c r="F150" s="63"/>
      <c r="G150" s="63"/>
      <c r="H150" s="63"/>
      <c r="I150" s="63"/>
      <c r="J150" s="63"/>
      <c r="K150" s="63"/>
      <c r="L150" s="63"/>
      <c r="M150" s="63"/>
      <c r="N150" s="63"/>
      <c r="O150" s="64"/>
      <c r="P150" s="25" t="s">
        <v>11</v>
      </c>
      <c r="Q150" s="26">
        <v>6</v>
      </c>
      <c r="R150" s="27">
        <v>99</v>
      </c>
      <c r="S150" s="27">
        <v>99</v>
      </c>
      <c r="T150" s="28" t="s">
        <v>10</v>
      </c>
      <c r="U150" s="29" t="s">
        <v>4</v>
      </c>
      <c r="V150" s="30" t="s">
        <v>2</v>
      </c>
      <c r="W150" s="55"/>
      <c r="X150" s="56"/>
      <c r="Y150" s="31">
        <v>0</v>
      </c>
      <c r="Z150" s="31">
        <f>Z151</f>
        <v>28659.75</v>
      </c>
      <c r="AA150" s="32">
        <f t="shared" si="28"/>
        <v>59135</v>
      </c>
      <c r="AB150" s="7" t="s">
        <v>5</v>
      </c>
      <c r="AC150" s="6"/>
    </row>
    <row r="151" spans="1:29" ht="14.45" customHeight="1">
      <c r="A151" s="8"/>
      <c r="B151" s="12"/>
      <c r="C151" s="11"/>
      <c r="D151" s="11"/>
      <c r="E151" s="10"/>
      <c r="F151" s="10"/>
      <c r="G151" s="10"/>
      <c r="H151" s="9"/>
      <c r="I151" s="65" t="s">
        <v>9</v>
      </c>
      <c r="J151" s="65"/>
      <c r="K151" s="65"/>
      <c r="L151" s="65"/>
      <c r="M151" s="65"/>
      <c r="N151" s="65"/>
      <c r="O151" s="66"/>
      <c r="P151" s="25" t="s">
        <v>8</v>
      </c>
      <c r="Q151" s="26">
        <v>6</v>
      </c>
      <c r="R151" s="27">
        <v>99</v>
      </c>
      <c r="S151" s="27">
        <v>99</v>
      </c>
      <c r="T151" s="28" t="s">
        <v>3</v>
      </c>
      <c r="U151" s="29" t="s">
        <v>4</v>
      </c>
      <c r="V151" s="30" t="s">
        <v>2</v>
      </c>
      <c r="W151" s="55"/>
      <c r="X151" s="56"/>
      <c r="Y151" s="31">
        <v>0</v>
      </c>
      <c r="Z151" s="31">
        <f>Z152</f>
        <v>28659.75</v>
      </c>
      <c r="AA151" s="32">
        <f t="shared" si="28"/>
        <v>59135</v>
      </c>
      <c r="AB151" s="7" t="s">
        <v>5</v>
      </c>
      <c r="AC151" s="6"/>
    </row>
    <row r="152" spans="1:29" ht="13.9" customHeight="1">
      <c r="A152" s="8"/>
      <c r="B152" s="67">
        <v>900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8"/>
      <c r="P152" s="33" t="s">
        <v>7</v>
      </c>
      <c r="Q152" s="34">
        <v>6</v>
      </c>
      <c r="R152" s="35">
        <v>99</v>
      </c>
      <c r="S152" s="35">
        <v>99</v>
      </c>
      <c r="T152" s="36" t="s">
        <v>3</v>
      </c>
      <c r="U152" s="37">
        <v>900</v>
      </c>
      <c r="V152" s="30" t="s">
        <v>2</v>
      </c>
      <c r="W152" s="69"/>
      <c r="X152" s="70"/>
      <c r="Y152" s="38">
        <v>0</v>
      </c>
      <c r="Z152" s="38">
        <f>Z153</f>
        <v>28659.75</v>
      </c>
      <c r="AA152" s="39">
        <f>AA153</f>
        <v>59135</v>
      </c>
      <c r="AB152" s="7" t="s">
        <v>5</v>
      </c>
      <c r="AC152" s="6"/>
    </row>
    <row r="153" spans="1:29" ht="13.9" customHeight="1" thickBot="1">
      <c r="A153" s="8"/>
      <c r="B153" s="67">
        <v>900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8"/>
      <c r="P153" s="33" t="s">
        <v>6</v>
      </c>
      <c r="Q153" s="34">
        <v>6</v>
      </c>
      <c r="R153" s="35">
        <v>99</v>
      </c>
      <c r="S153" s="35">
        <v>99</v>
      </c>
      <c r="T153" s="36" t="s">
        <v>3</v>
      </c>
      <c r="U153" s="37">
        <v>990</v>
      </c>
      <c r="V153" s="30" t="s">
        <v>2</v>
      </c>
      <c r="W153" s="69"/>
      <c r="X153" s="70"/>
      <c r="Y153" s="38">
        <v>0</v>
      </c>
      <c r="Z153" s="38">
        <v>28659.75</v>
      </c>
      <c r="AA153" s="39">
        <v>59135</v>
      </c>
      <c r="AB153" s="7" t="s">
        <v>5</v>
      </c>
      <c r="AC153" s="6"/>
    </row>
    <row r="154" spans="1:29" ht="12.75" customHeight="1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0" t="s">
        <v>1</v>
      </c>
      <c r="Q154" s="41"/>
      <c r="R154" s="41"/>
      <c r="S154" s="41"/>
      <c r="T154" s="41"/>
      <c r="U154" s="41"/>
      <c r="V154" s="41"/>
      <c r="W154" s="42"/>
      <c r="X154" s="43"/>
      <c r="Y154" s="46">
        <f>Y12</f>
        <v>7052987</v>
      </c>
      <c r="Z154" s="46">
        <f t="shared" ref="Z154:AA154" si="29">Z12</f>
        <v>3457044</v>
      </c>
      <c r="AA154" s="48">
        <f t="shared" si="29"/>
        <v>3226221.8</v>
      </c>
      <c r="AB154" s="1"/>
      <c r="AC154" s="1"/>
    </row>
    <row r="155" spans="1:29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 t="s">
        <v>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1"/>
      <c r="AC157" s="1"/>
    </row>
  </sheetData>
  <mergeCells count="298">
    <mergeCell ref="Z1:AB4"/>
    <mergeCell ref="B153:O153"/>
    <mergeCell ref="W153:X153"/>
    <mergeCell ref="B133:O133"/>
    <mergeCell ref="W133:X133"/>
    <mergeCell ref="B140:O140"/>
    <mergeCell ref="W140:X140"/>
    <mergeCell ref="B147:O147"/>
    <mergeCell ref="W147:X147"/>
    <mergeCell ref="B139:O139"/>
    <mergeCell ref="W139:X139"/>
    <mergeCell ref="I75:O75"/>
    <mergeCell ref="W75:X75"/>
    <mergeCell ref="F74:O74"/>
    <mergeCell ref="W74:X74"/>
    <mergeCell ref="B103:O103"/>
    <mergeCell ref="W103:X103"/>
    <mergeCell ref="B109:O109"/>
    <mergeCell ref="W109:X109"/>
    <mergeCell ref="B112:O112"/>
    <mergeCell ref="W112:X112"/>
    <mergeCell ref="B104:O104"/>
    <mergeCell ref="W104:X104"/>
    <mergeCell ref="F21:O21"/>
    <mergeCell ref="B33:O33"/>
    <mergeCell ref="W33:X33"/>
    <mergeCell ref="B25:O25"/>
    <mergeCell ref="W25:X25"/>
    <mergeCell ref="B29:O29"/>
    <mergeCell ref="W29:X29"/>
    <mergeCell ref="B32:O32"/>
    <mergeCell ref="W32:X32"/>
    <mergeCell ref="B30:O30"/>
    <mergeCell ref="W30:X30"/>
    <mergeCell ref="E27:O27"/>
    <mergeCell ref="B40:O40"/>
    <mergeCell ref="W40:X40"/>
    <mergeCell ref="B46:O46"/>
    <mergeCell ref="W46:X46"/>
    <mergeCell ref="I38:O38"/>
    <mergeCell ref="W38:X38"/>
    <mergeCell ref="I44:O44"/>
    <mergeCell ref="W44:X44"/>
    <mergeCell ref="B34:O34"/>
    <mergeCell ref="W34:X34"/>
    <mergeCell ref="B152:O152"/>
    <mergeCell ref="W152:X152"/>
    <mergeCell ref="B128:O128"/>
    <mergeCell ref="W128:X128"/>
    <mergeCell ref="B130:O130"/>
    <mergeCell ref="W130:X130"/>
    <mergeCell ref="B132:O132"/>
    <mergeCell ref="W132:X132"/>
    <mergeCell ref="B129:O129"/>
    <mergeCell ref="W129:X129"/>
    <mergeCell ref="B131:O131"/>
    <mergeCell ref="W131:X131"/>
    <mergeCell ref="E150:O150"/>
    <mergeCell ref="W150:X150"/>
    <mergeCell ref="E143:O143"/>
    <mergeCell ref="W143:X143"/>
    <mergeCell ref="F137:O137"/>
    <mergeCell ref="W137:X137"/>
    <mergeCell ref="F144:O144"/>
    <mergeCell ref="W144:X144"/>
    <mergeCell ref="B149:O149"/>
    <mergeCell ref="W149:X149"/>
    <mergeCell ref="I151:O151"/>
    <mergeCell ref="W151:X151"/>
    <mergeCell ref="B111:O111"/>
    <mergeCell ref="W111:X111"/>
    <mergeCell ref="B114:O114"/>
    <mergeCell ref="W114:X114"/>
    <mergeCell ref="B115:O115"/>
    <mergeCell ref="W115:X115"/>
    <mergeCell ref="B122:O122"/>
    <mergeCell ref="W122:X122"/>
    <mergeCell ref="B146:O146"/>
    <mergeCell ref="W146:X146"/>
    <mergeCell ref="I120:O120"/>
    <mergeCell ref="W120:X120"/>
    <mergeCell ref="B117:O117"/>
    <mergeCell ref="W117:X117"/>
    <mergeCell ref="B124:O124"/>
    <mergeCell ref="W124:X124"/>
    <mergeCell ref="F119:O119"/>
    <mergeCell ref="W119:X119"/>
    <mergeCell ref="E136:O136"/>
    <mergeCell ref="W136:X136"/>
    <mergeCell ref="B116:O116"/>
    <mergeCell ref="W116:X116"/>
    <mergeCell ref="B134:O134"/>
    <mergeCell ref="W134:X134"/>
    <mergeCell ref="B108:O108"/>
    <mergeCell ref="W108:X108"/>
    <mergeCell ref="B77:O77"/>
    <mergeCell ref="W77:X77"/>
    <mergeCell ref="B79:O79"/>
    <mergeCell ref="W79:X79"/>
    <mergeCell ref="I107:O107"/>
    <mergeCell ref="W107:X107"/>
    <mergeCell ref="B102:O102"/>
    <mergeCell ref="W102:X102"/>
    <mergeCell ref="B96:O96"/>
    <mergeCell ref="W96:X96"/>
    <mergeCell ref="F100:O100"/>
    <mergeCell ref="W100:X100"/>
    <mergeCell ref="F106:O106"/>
    <mergeCell ref="W106:X106"/>
    <mergeCell ref="B85:O85"/>
    <mergeCell ref="W85:X85"/>
    <mergeCell ref="B92:O92"/>
    <mergeCell ref="W92:X92"/>
    <mergeCell ref="B95:O95"/>
    <mergeCell ref="W95:X95"/>
    <mergeCell ref="B86:O86"/>
    <mergeCell ref="W86:X86"/>
    <mergeCell ref="W67:X67"/>
    <mergeCell ref="W52:X52"/>
    <mergeCell ref="B54:O54"/>
    <mergeCell ref="W54:X54"/>
    <mergeCell ref="B56:O56"/>
    <mergeCell ref="W56:X56"/>
    <mergeCell ref="B60:O60"/>
    <mergeCell ref="W60:X60"/>
    <mergeCell ref="B65:O65"/>
    <mergeCell ref="W65:X65"/>
    <mergeCell ref="B64:O64"/>
    <mergeCell ref="W64:X64"/>
    <mergeCell ref="B59:O59"/>
    <mergeCell ref="E61:O61"/>
    <mergeCell ref="W61:X61"/>
    <mergeCell ref="I58:O58"/>
    <mergeCell ref="W58:X58"/>
    <mergeCell ref="W57:X57"/>
    <mergeCell ref="B52:O52"/>
    <mergeCell ref="W62:X62"/>
    <mergeCell ref="I16:O16"/>
    <mergeCell ref="W16:X16"/>
    <mergeCell ref="I22:O22"/>
    <mergeCell ref="W22:X22"/>
    <mergeCell ref="I28:O28"/>
    <mergeCell ref="W28:X28"/>
    <mergeCell ref="I31:O31"/>
    <mergeCell ref="W31:X31"/>
    <mergeCell ref="I50:O50"/>
    <mergeCell ref="W50:X50"/>
    <mergeCell ref="B39:O39"/>
    <mergeCell ref="W39:X39"/>
    <mergeCell ref="B45:O45"/>
    <mergeCell ref="W45:X45"/>
    <mergeCell ref="F43:O43"/>
    <mergeCell ref="W43:X43"/>
    <mergeCell ref="E42:O42"/>
    <mergeCell ref="W42:X42"/>
    <mergeCell ref="W21:X21"/>
    <mergeCell ref="B35:O35"/>
    <mergeCell ref="W35:X35"/>
    <mergeCell ref="B17:O17"/>
    <mergeCell ref="W17:X17"/>
    <mergeCell ref="B23:O23"/>
    <mergeCell ref="W23:X23"/>
    <mergeCell ref="I110:O110"/>
    <mergeCell ref="W110:X110"/>
    <mergeCell ref="I113:O113"/>
    <mergeCell ref="W113:X113"/>
    <mergeCell ref="F49:O49"/>
    <mergeCell ref="W49:X49"/>
    <mergeCell ref="B18:O18"/>
    <mergeCell ref="W18:X18"/>
    <mergeCell ref="B24:O24"/>
    <mergeCell ref="W24:X24"/>
    <mergeCell ref="B26:O26"/>
    <mergeCell ref="W26:X26"/>
    <mergeCell ref="B98:O98"/>
    <mergeCell ref="W98:X98"/>
    <mergeCell ref="I63:O63"/>
    <mergeCell ref="W63:X63"/>
    <mergeCell ref="I66:O66"/>
    <mergeCell ref="W66:X66"/>
    <mergeCell ref="B51:O51"/>
    <mergeCell ref="W51:X51"/>
    <mergeCell ref="W27:X27"/>
    <mergeCell ref="B80:O80"/>
    <mergeCell ref="W80:X80"/>
    <mergeCell ref="I101:O101"/>
    <mergeCell ref="W101:X101"/>
    <mergeCell ref="B53:O53"/>
    <mergeCell ref="W53:X53"/>
    <mergeCell ref="B55:O55"/>
    <mergeCell ref="W55:X55"/>
    <mergeCell ref="F83:O83"/>
    <mergeCell ref="W83:X83"/>
    <mergeCell ref="B87:O87"/>
    <mergeCell ref="W87:X87"/>
    <mergeCell ref="B70:O70"/>
    <mergeCell ref="W70:X70"/>
    <mergeCell ref="B69:O69"/>
    <mergeCell ref="W69:X69"/>
    <mergeCell ref="B93:O93"/>
    <mergeCell ref="W93:X93"/>
    <mergeCell ref="W59:X59"/>
    <mergeCell ref="F62:O62"/>
    <mergeCell ref="W94:X94"/>
    <mergeCell ref="B88:O88"/>
    <mergeCell ref="W88:X88"/>
    <mergeCell ref="B68:O68"/>
    <mergeCell ref="W68:X68"/>
    <mergeCell ref="B67:O67"/>
    <mergeCell ref="E48:O48"/>
    <mergeCell ref="W48:X48"/>
    <mergeCell ref="F57:O57"/>
    <mergeCell ref="B148:O148"/>
    <mergeCell ref="W148:X148"/>
    <mergeCell ref="B141:O141"/>
    <mergeCell ref="W141:X141"/>
    <mergeCell ref="B135:O135"/>
    <mergeCell ref="W135:X135"/>
    <mergeCell ref="I145:O145"/>
    <mergeCell ref="W145:X145"/>
    <mergeCell ref="E99:O99"/>
    <mergeCell ref="W99:X99"/>
    <mergeCell ref="E105:O105"/>
    <mergeCell ref="W105:X105"/>
    <mergeCell ref="B142:O142"/>
    <mergeCell ref="W142:X142"/>
    <mergeCell ref="F126:O126"/>
    <mergeCell ref="W126:X126"/>
    <mergeCell ref="I127:O127"/>
    <mergeCell ref="W127:X127"/>
    <mergeCell ref="I138:O138"/>
    <mergeCell ref="W138:X138"/>
    <mergeCell ref="B121:O121"/>
    <mergeCell ref="W121:X121"/>
    <mergeCell ref="B123:O123"/>
    <mergeCell ref="W123:X123"/>
    <mergeCell ref="E118:O118"/>
    <mergeCell ref="W118:X118"/>
    <mergeCell ref="E125:O125"/>
    <mergeCell ref="W125:X125"/>
    <mergeCell ref="B14:O14"/>
    <mergeCell ref="W14:X14"/>
    <mergeCell ref="B19:O19"/>
    <mergeCell ref="W19:X19"/>
    <mergeCell ref="B36:O36"/>
    <mergeCell ref="W36:X36"/>
    <mergeCell ref="E73:O73"/>
    <mergeCell ref="W73:X73"/>
    <mergeCell ref="E82:O82"/>
    <mergeCell ref="W82:X82"/>
    <mergeCell ref="B72:O72"/>
    <mergeCell ref="W72:X72"/>
    <mergeCell ref="B81:O81"/>
    <mergeCell ref="W81:X81"/>
    <mergeCell ref="B71:O71"/>
    <mergeCell ref="W71:X71"/>
    <mergeCell ref="B47:O47"/>
    <mergeCell ref="W47:X47"/>
    <mergeCell ref="E37:O37"/>
    <mergeCell ref="W37:X37"/>
    <mergeCell ref="E15:O15"/>
    <mergeCell ref="W15:X15"/>
    <mergeCell ref="E20:O20"/>
    <mergeCell ref="W20:X20"/>
    <mergeCell ref="B97:O97"/>
    <mergeCell ref="W97:X97"/>
    <mergeCell ref="E89:O89"/>
    <mergeCell ref="W89:X89"/>
    <mergeCell ref="F90:O90"/>
    <mergeCell ref="W90:X90"/>
    <mergeCell ref="B41:O41"/>
    <mergeCell ref="W41:X41"/>
    <mergeCell ref="I84:O84"/>
    <mergeCell ref="W84:X84"/>
    <mergeCell ref="I91:O91"/>
    <mergeCell ref="W91:X91"/>
    <mergeCell ref="B76:O76"/>
    <mergeCell ref="W76:X76"/>
    <mergeCell ref="B78:O78"/>
    <mergeCell ref="W78:X78"/>
    <mergeCell ref="I94:O94"/>
    <mergeCell ref="P6:AB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Z9:Z11"/>
    <mergeCell ref="AA9:AA11"/>
    <mergeCell ref="R9:R11"/>
    <mergeCell ref="S9:S11"/>
    <mergeCell ref="T9:T11"/>
    <mergeCell ref="U9:U11"/>
    <mergeCell ref="AB10:AB11"/>
  </mergeCells>
  <pageMargins left="0.19685039370078741" right="0" top="0.78740157480314965" bottom="0" header="0" footer="0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2022-01-20T09:23:44Z</cp:lastPrinted>
  <dcterms:created xsi:type="dcterms:W3CDTF">2021-11-10T13:50:19Z</dcterms:created>
  <dcterms:modified xsi:type="dcterms:W3CDTF">2022-01-21T09:28:17Z</dcterms:modified>
</cp:coreProperties>
</file>